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 - DCE\06 - DPGF\"/>
    </mc:Choice>
  </mc:AlternateContent>
  <xr:revisionPtr revIDLastSave="0" documentId="13_ncr:1_{FD8E81E3-FC15-4AAB-98F7-9A02C4187830}" xr6:coauthVersionLast="47" xr6:coauthVersionMax="47" xr10:uidLastSave="{00000000-0000-0000-0000-000000000000}"/>
  <bookViews>
    <workbookView xWindow="3072" yWindow="3072" windowWidth="23040" windowHeight="12120" xr2:uid="{00000000-000D-0000-FFFF-FFFF00000000}"/>
  </bookViews>
  <sheets>
    <sheet name="DPGF Lot 09" sheetId="1" r:id="rId1"/>
  </sheets>
  <definedNames>
    <definedName name="_Toc387675307" localSheetId="0">'DPGF Lot 09'!#REF!</definedName>
    <definedName name="_Toc387675308" localSheetId="0">'DPGF Lot 09'!#REF!</definedName>
    <definedName name="_xlnm.Print_Titles" localSheetId="0">'DPGF Lot 09'!$1:$7</definedName>
    <definedName name="_xlnm.Print_Area" localSheetId="0">'DPGF Lot 09'!$A$1:$F$221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8" i="1" l="1"/>
  <c r="F62" i="1" l="1"/>
  <c r="F63" i="1"/>
  <c r="F72" i="1"/>
  <c r="F73" i="1"/>
  <c r="F189" i="1" l="1"/>
  <c r="F168" i="1"/>
  <c r="F157" i="1"/>
  <c r="F137" i="1"/>
  <c r="F42" i="1"/>
  <c r="F36" i="1"/>
  <c r="F34" i="1"/>
  <c r="F84" i="1"/>
  <c r="F85" i="1"/>
  <c r="F173" i="1"/>
  <c r="F32" i="1"/>
  <c r="F25" i="1"/>
  <c r="F27" i="1" s="1"/>
  <c r="F21" i="1"/>
  <c r="F23" i="1" s="1"/>
  <c r="F9" i="1"/>
  <c r="F10" i="1"/>
  <c r="F11" i="1"/>
  <c r="F12" i="1"/>
  <c r="F13" i="1"/>
  <c r="F14" i="1"/>
  <c r="F15" i="1"/>
  <c r="F16" i="1"/>
  <c r="F17" i="1"/>
  <c r="F31" i="1"/>
  <c r="F30" i="1"/>
  <c r="F143" i="1"/>
  <c r="F142" i="1"/>
  <c r="F61" i="1"/>
  <c r="F39" i="1"/>
  <c r="F20" i="1"/>
  <c r="F213" i="1"/>
  <c r="F214" i="1"/>
  <c r="F215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90" i="1"/>
  <c r="F191" i="1"/>
  <c r="F192" i="1"/>
  <c r="F193" i="1"/>
  <c r="F195" i="1"/>
  <c r="F196" i="1"/>
  <c r="F197" i="1"/>
  <c r="F198" i="1"/>
  <c r="F199" i="1"/>
  <c r="F201" i="1"/>
  <c r="F202" i="1"/>
  <c r="F203" i="1"/>
  <c r="F204" i="1"/>
  <c r="F205" i="1"/>
  <c r="F206" i="1"/>
  <c r="F139" i="1"/>
  <c r="F140" i="1"/>
  <c r="F141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8" i="1"/>
  <c r="F159" i="1"/>
  <c r="F160" i="1"/>
  <c r="F162" i="1"/>
  <c r="F163" i="1"/>
  <c r="F164" i="1"/>
  <c r="F165" i="1"/>
  <c r="F166" i="1"/>
  <c r="F35" i="1"/>
  <c r="F38" i="1"/>
  <c r="F40" i="1"/>
  <c r="F41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4" i="1"/>
  <c r="F65" i="1"/>
  <c r="F66" i="1"/>
  <c r="F67" i="1"/>
  <c r="F68" i="1"/>
  <c r="F69" i="1"/>
  <c r="F70" i="1"/>
  <c r="F74" i="1"/>
  <c r="F75" i="1"/>
  <c r="F76" i="1"/>
  <c r="F77" i="1"/>
  <c r="F80" i="1"/>
  <c r="F81" i="1"/>
  <c r="F82" i="1"/>
  <c r="F83" i="1"/>
  <c r="F86" i="1"/>
  <c r="F89" i="1"/>
  <c r="F90" i="1"/>
  <c r="F91" i="1"/>
  <c r="F92" i="1"/>
  <c r="F93" i="1"/>
  <c r="F94" i="1"/>
  <c r="F97" i="1"/>
  <c r="F98" i="1"/>
  <c r="F99" i="1"/>
  <c r="F101" i="1"/>
  <c r="F102" i="1"/>
  <c r="F103" i="1"/>
  <c r="F105" i="1"/>
  <c r="F106" i="1"/>
  <c r="F107" i="1"/>
  <c r="F109" i="1"/>
  <c r="F110" i="1"/>
  <c r="F111" i="1"/>
  <c r="F113" i="1"/>
  <c r="F114" i="1"/>
  <c r="F115" i="1"/>
  <c r="F118" i="1"/>
  <c r="F119" i="1"/>
  <c r="F123" i="1"/>
  <c r="F124" i="1"/>
  <c r="F125" i="1"/>
  <c r="F127" i="1"/>
  <c r="F128" i="1"/>
  <c r="F129" i="1"/>
  <c r="F131" i="1"/>
  <c r="F132" i="1"/>
  <c r="F200" i="1"/>
  <c r="F194" i="1"/>
  <c r="F161" i="1"/>
  <c r="F130" i="1"/>
  <c r="F126" i="1"/>
  <c r="F120" i="1"/>
  <c r="F112" i="1"/>
  <c r="F108" i="1"/>
  <c r="F104" i="1"/>
  <c r="F100" i="1"/>
  <c r="F96" i="1"/>
  <c r="F95" i="1"/>
  <c r="F79" i="1"/>
  <c r="F71" i="1"/>
  <c r="F19" i="1" l="1"/>
  <c r="F121" i="1"/>
  <c r="F122" i="1"/>
  <c r="F87" i="1" l="1"/>
  <c r="F88" i="1"/>
  <c r="F78" i="1"/>
  <c r="F55" i="1"/>
  <c r="F172" i="1" l="1"/>
  <c r="F212" i="1"/>
  <c r="F116" i="1" l="1"/>
  <c r="F117" i="1"/>
  <c r="F136" i="1" l="1"/>
  <c r="F135" i="1" l="1"/>
  <c r="F169" i="1"/>
  <c r="F209" i="1"/>
  <c r="F8" i="1" l="1"/>
</calcChain>
</file>

<file path=xl/sharedStrings.xml><?xml version="1.0" encoding="utf-8"?>
<sst xmlns="http://schemas.openxmlformats.org/spreadsheetml/2006/main" count="322" uniqueCount="213">
  <si>
    <t>ART.</t>
  </si>
  <si>
    <t>DESIGNATIONS</t>
  </si>
  <si>
    <t>U</t>
  </si>
  <si>
    <t>QUANT</t>
  </si>
  <si>
    <t>P.U. €</t>
  </si>
  <si>
    <t>TOTAL H.T €</t>
  </si>
  <si>
    <t>ml</t>
  </si>
  <si>
    <t>T.V.A. 20,00 %</t>
  </si>
  <si>
    <t>DESCRIPTION DES TRAVAUX DE PLOMBERIE</t>
  </si>
  <si>
    <t>APPAREILS SANITAIRES</t>
  </si>
  <si>
    <t>SOUS-TOTAL PLOMBERIE H.T. EUROS</t>
  </si>
  <si>
    <t>SOUS-TOTAL VENTILATION H.T. EUROS</t>
  </si>
  <si>
    <t>SOUS-TOTAL CHAUFFAGE H.T. EUROS</t>
  </si>
  <si>
    <t>DESCRIPTION DES TRAVAUX DE VENTILATION</t>
  </si>
  <si>
    <t>3.2</t>
  </si>
  <si>
    <t>Ens</t>
  </si>
  <si>
    <t>TRAVAUX ANNEXES A LA CHARGE DE CE LOT</t>
  </si>
  <si>
    <t xml:space="preserve">Etiquetage </t>
  </si>
  <si>
    <t>DESCRIPTION DES TRAVAUX DE CHAUFFAGE</t>
  </si>
  <si>
    <t>SOUS-TOTAL ANNEXES H.T. EUROS</t>
  </si>
  <si>
    <t>3.1</t>
  </si>
  <si>
    <t>Sortie de toit</t>
  </si>
  <si>
    <t>EVACUATIONS DIVERSES</t>
  </si>
  <si>
    <t>Evacuation eaux usées, eaux vannes</t>
  </si>
  <si>
    <t>ETIQUETAGE, ESSAIS, AUTOCONTROLES, FORMATION</t>
  </si>
  <si>
    <t>GESTION DES DECHETS</t>
  </si>
  <si>
    <t>6.1</t>
  </si>
  <si>
    <t>6.2</t>
  </si>
  <si>
    <t>Robinet de puisage - ROB</t>
  </si>
  <si>
    <t>RADIATEURS</t>
  </si>
  <si>
    <t>CALORIFUGEAGE</t>
  </si>
  <si>
    <t>Fourniture, pose et raccordement de radiateurs</t>
  </si>
  <si>
    <t>HL</t>
  </si>
  <si>
    <t>Siphon de sol</t>
  </si>
  <si>
    <t>SORTIE DE TOITURE</t>
  </si>
  <si>
    <t>PRODUCTION D'ENERGIE</t>
  </si>
  <si>
    <t>Remplissage réseaux terminaux</t>
  </si>
  <si>
    <t>Douche receveur - D</t>
  </si>
  <si>
    <t>TOTAL T.T.C. EUROS</t>
  </si>
  <si>
    <t>TOTAL H.T. EUROS</t>
  </si>
  <si>
    <t xml:space="preserve">Vannes d'arrêt et de coupure 1/4 de tour </t>
  </si>
  <si>
    <t>CAISSON D'EXTRACTION</t>
  </si>
  <si>
    <t>Pompe à chaleur Air / Eau</t>
  </si>
  <si>
    <t>Unité extérieure de pompe à chaleur, compris support</t>
  </si>
  <si>
    <t>Unité intérieure</t>
  </si>
  <si>
    <t>Disconnecteur</t>
  </si>
  <si>
    <t>Groupe de sécurité NF</t>
  </si>
  <si>
    <t>Circuit électrique</t>
  </si>
  <si>
    <t>Régulation</t>
  </si>
  <si>
    <t>Télécommande filaire</t>
  </si>
  <si>
    <t>Mise en service par technicien agréé</t>
  </si>
  <si>
    <t>PM</t>
  </si>
  <si>
    <t>Fourniture et pose de bâti-support pour cuvette suspendue avec réservoir encastré</t>
  </si>
  <si>
    <t>Fourniture et pose de plaques de déclenchement</t>
  </si>
  <si>
    <t>Fourniture et pose de cuvette suspendue sans bride avec abattant</t>
  </si>
  <si>
    <t>PHASAGE</t>
  </si>
  <si>
    <t>ADOUCISSEUR</t>
  </si>
  <si>
    <t>PRODUCTION D'EAU CHAUDE SANITAIRE</t>
  </si>
  <si>
    <t>BOUCLAGE</t>
  </si>
  <si>
    <t>Pompe simple de bouclage ECS</t>
  </si>
  <si>
    <t>Clapet anti-retour</t>
  </si>
  <si>
    <t>Vannes d'isolement</t>
  </si>
  <si>
    <t>Sonde de température</t>
  </si>
  <si>
    <t>Thermomètre</t>
  </si>
  <si>
    <t>Manomètre</t>
  </si>
  <si>
    <t>Manchons anti-vibratiles</t>
  </si>
  <si>
    <t>Manchette témoin</t>
  </si>
  <si>
    <t>Point de puisage à bec lisse</t>
  </si>
  <si>
    <t>Réchauffeur de boucle</t>
  </si>
  <si>
    <t>Pompe simple de secours</t>
  </si>
  <si>
    <t>RESEAUX DE DISTRIBUTION D’EAU FROIDE, D’EAU CHAUDE SANITAIRE ET DE BOUCLAGE</t>
  </si>
  <si>
    <t>Réalisation complète des réseaux de distribution d'eau froide, d’eau chaude sanitaire et de bouclage en tube cuivre en faux-plafonds, gaines techniques et en apparent et de diamètre approprié vers chaque point de soutirage y compris tous les accessoires ; coudes, raccords, colliers insonorisés, dispositif anti-bélier, clapet anti-retour, etc...</t>
  </si>
  <si>
    <t>Tube cuivre apparent</t>
  </si>
  <si>
    <t>Branchement en attente (LL, LV)</t>
  </si>
  <si>
    <t>Eau froide</t>
  </si>
  <si>
    <t>Eau chaude sanitaire et bouclage</t>
  </si>
  <si>
    <t>Tube cuivre en faux-plafond et gaine technique</t>
  </si>
  <si>
    <t>Evacuation eaux pluviales</t>
  </si>
  <si>
    <t xml:space="preserve">Réalisation et raccordement des réseaux d'évacuation eaux usées, eaux vannes en tube PVC type Me, posés sur colliers apparents isophoniques, y compris toutes suggestions. </t>
  </si>
  <si>
    <t xml:space="preserve">Réalisation et raccordement des réseaux d'évacuation eaux pluviales intérieures au bâtiment en tube PVC type Me, posés sur colliers apparents isophoniques, y compris toutes suggestions. </t>
  </si>
  <si>
    <t>Receveur 90x90cm</t>
  </si>
  <si>
    <t>Fourniture, pose et raccordement de lavabo avec miroir et éclairage</t>
  </si>
  <si>
    <t>Lave-mains - LM</t>
  </si>
  <si>
    <t>Fourniture, pose et raccordement de lave-mains avec miroir et éclairage</t>
  </si>
  <si>
    <t>Meuble évier - MEV</t>
  </si>
  <si>
    <t>Fourniture, pose et raccordement d’évier en minéral composite</t>
  </si>
  <si>
    <t xml:space="preserve">Fourniture et pose d’un meuble sous évier </t>
  </si>
  <si>
    <t>Mitigeur d'évier</t>
  </si>
  <si>
    <t>Cuve inox - CI</t>
  </si>
  <si>
    <t>Fourniture, pose et raccordement de cuve en inox</t>
  </si>
  <si>
    <t>Mitigeur mural</t>
  </si>
  <si>
    <t>Poste d'eau - PE</t>
  </si>
  <si>
    <t>Fourniture, pose et raccordement de poste d'eau</t>
  </si>
  <si>
    <t>ENTREES D’AIR AUTOREGLABLES</t>
  </si>
  <si>
    <t>Entrée d'air autoréglable</t>
  </si>
  <si>
    <t>BOUCHES D'EXTRACTION AUTOREGLABLES</t>
  </si>
  <si>
    <t>SGAMI OUEST
Réhabilitation de la base de vie de la base hélicoptère de la sécurité civile du HAVRE</t>
  </si>
  <si>
    <t>Débit 30m³/h</t>
  </si>
  <si>
    <t>Débit 45m³/h</t>
  </si>
  <si>
    <t>Débit 60m³/h</t>
  </si>
  <si>
    <t>Débit 90m³/h</t>
  </si>
  <si>
    <t>LES RESEAUX D'EXTRACTION</t>
  </si>
  <si>
    <t>Réseaux de gaines</t>
  </si>
  <si>
    <t>Fourniture et pose des réseaux de ventilation en gaines spiralées d'acier galvanisé équipés d’accessoires et de raccords à joint</t>
  </si>
  <si>
    <t>Ø125</t>
  </si>
  <si>
    <t>Ø160</t>
  </si>
  <si>
    <t>Ø200</t>
  </si>
  <si>
    <t>Ø250</t>
  </si>
  <si>
    <t>Piège à sons</t>
  </si>
  <si>
    <t>Trappes de visite</t>
  </si>
  <si>
    <t>RESEAUX DE CHAUFFAGE</t>
  </si>
  <si>
    <t>Réseaux acier électrozingué y compris supportages</t>
  </si>
  <si>
    <t>Vanne de coupure</t>
  </si>
  <si>
    <t>Purgeur</t>
  </si>
  <si>
    <t>6.3</t>
  </si>
  <si>
    <t>CALORIFUGEAGE RESEAU CHAUFFAGE</t>
  </si>
  <si>
    <t xml:space="preserve">Fourniture et pose de calorifuge sur toutes les canalisations circulant en dehors des locaux chauffés et dans les faux-plafond </t>
  </si>
  <si>
    <t>SECHE-SERVIETTES MIXTE</t>
  </si>
  <si>
    <t>Fourniture, pose et raccordement de sèche-serviettes mixte</t>
  </si>
  <si>
    <t>Tube cuivre ECS en faux-plafond et gaine technique</t>
  </si>
  <si>
    <t>Tube cuivre bouclage en faux-plafond</t>
  </si>
  <si>
    <t>Calorifuge par coquilles de laines de roche/verre avec une épaisseur minimale de 30mm</t>
  </si>
  <si>
    <t>6.4</t>
  </si>
  <si>
    <t>6.5</t>
  </si>
  <si>
    <t>7.1</t>
  </si>
  <si>
    <t>7.2</t>
  </si>
  <si>
    <t>Neutralisation de la cuve fioul</t>
  </si>
  <si>
    <t>Douche à l'italienne - DI</t>
  </si>
  <si>
    <t>Mitigeur de lavabo</t>
  </si>
  <si>
    <t>Meuble vasque - MV</t>
  </si>
  <si>
    <t>WC Suspendu - WCS</t>
  </si>
  <si>
    <t>ENTREES D’AIR AUTOREGLABLES MURALES ET ACOUSTIQUES</t>
  </si>
  <si>
    <t>6.6</t>
  </si>
  <si>
    <t>ROBINET THERMOSTATIQUE - TH</t>
  </si>
  <si>
    <t>BASE VIE, INSTALLATIONS PROVISOIRES ET PHASAGE</t>
  </si>
  <si>
    <t>Alimentation en eau base vie, chantier et installations provisoires</t>
  </si>
  <si>
    <t>3.1.1</t>
  </si>
  <si>
    <t>3.1.2</t>
  </si>
  <si>
    <t>Evacuation eaux usées / eaux vannes</t>
  </si>
  <si>
    <t>SOUS-TOTAL BASE VIE, PROVISOIRE ET PHASAGE H.T. EUROS</t>
  </si>
  <si>
    <t>3.3</t>
  </si>
  <si>
    <t>DESCRIPTION DES TRAVAUX SUR MATERIAUX CONTENANT DU PLOMB</t>
  </si>
  <si>
    <t>SOUS-TOTAL PLOMB H.T. EUROS</t>
  </si>
  <si>
    <t>DESCRIPTION DES TRAVAUX SUR MATERIAUX CONTENANT DE L'AMIANTE</t>
  </si>
  <si>
    <t>SOUS-TOTAL AMIANTE H.T. EUROS</t>
  </si>
  <si>
    <t>Dépose des installations existantes</t>
  </si>
  <si>
    <t>Neutralisation, vidange, dépose et évacuation</t>
  </si>
  <si>
    <t>DEPOSE DES INSTALLATION EXISTANTES</t>
  </si>
  <si>
    <t>Isolation dévoiement ME et LV</t>
  </si>
  <si>
    <t>Fourniture, pose et raccordement adoucisseur LT</t>
  </si>
  <si>
    <t>PANOPLIE EAU FROIDE BATIMENT</t>
  </si>
  <si>
    <t>PANOPLIE DE REMPLISSAGE CHAUFFAGE</t>
  </si>
  <si>
    <t>6.7</t>
  </si>
  <si>
    <t>6.8</t>
  </si>
  <si>
    <t>6.9</t>
  </si>
  <si>
    <t>6.9.1</t>
  </si>
  <si>
    <t>6.9.2</t>
  </si>
  <si>
    <t>6.10</t>
  </si>
  <si>
    <t>6.10.1</t>
  </si>
  <si>
    <t>6.10.2</t>
  </si>
  <si>
    <t>6.10.3</t>
  </si>
  <si>
    <t>Lavabo - LAV</t>
  </si>
  <si>
    <t>6.10.4</t>
  </si>
  <si>
    <t>6.10.5</t>
  </si>
  <si>
    <t>6.10.6</t>
  </si>
  <si>
    <t>6.10.7</t>
  </si>
  <si>
    <t>6.10.8</t>
  </si>
  <si>
    <t>6.10.9</t>
  </si>
  <si>
    <t>6.10.10</t>
  </si>
  <si>
    <t>DEPOSE DES INSTALLATIONS EXISTANTES</t>
  </si>
  <si>
    <t>7.3</t>
  </si>
  <si>
    <t>7.4</t>
  </si>
  <si>
    <t>Test de perméabilité des réseaux de ventilation pour justifier de la classe A</t>
  </si>
  <si>
    <t>7.5</t>
  </si>
  <si>
    <t>7.5.1</t>
  </si>
  <si>
    <t>7.5.2</t>
  </si>
  <si>
    <t>7.5.3</t>
  </si>
  <si>
    <t>Fourniture, pose et raccordement de caisson d'extraction simple flux compris manchette</t>
  </si>
  <si>
    <t>7.6</t>
  </si>
  <si>
    <t>7.7</t>
  </si>
  <si>
    <t>7.8</t>
  </si>
  <si>
    <t>GRILLE AIR NEUF PLONGEUR</t>
  </si>
  <si>
    <t>Taille 16 ballon 230L</t>
  </si>
  <si>
    <t>Kit bizone</t>
  </si>
  <si>
    <t>8.1</t>
  </si>
  <si>
    <t>8.2</t>
  </si>
  <si>
    <t>8.2.1</t>
  </si>
  <si>
    <t>8.2.2</t>
  </si>
  <si>
    <t>8.2.3</t>
  </si>
  <si>
    <t>8.3</t>
  </si>
  <si>
    <t>8.4</t>
  </si>
  <si>
    <t>8.5</t>
  </si>
  <si>
    <t>8.6</t>
  </si>
  <si>
    <t>8.2.4</t>
  </si>
  <si>
    <t>8.2.5</t>
  </si>
  <si>
    <t>8.7</t>
  </si>
  <si>
    <t>9.1</t>
  </si>
  <si>
    <t>9.2</t>
  </si>
  <si>
    <t>Lot n°09 Plomberie Chauffage Ventilation</t>
  </si>
  <si>
    <t>Fourniture, pose et raccordement de meuble vasque avec miroir et éclairage</t>
  </si>
  <si>
    <t>PRORATA</t>
  </si>
  <si>
    <t>La production d’Eau Chaude Sanitaire sera effectuée par l’intermédiaire d’une pompe à chaleur double services.</t>
  </si>
  <si>
    <t>Collecteur</t>
  </si>
  <si>
    <t>Tube PER</t>
  </si>
  <si>
    <t>Tube PER ECS</t>
  </si>
  <si>
    <t>EF</t>
  </si>
  <si>
    <t>ECS / BECS</t>
  </si>
  <si>
    <t>6.9.3</t>
  </si>
  <si>
    <t>Fourniture, pose et raccordement d’un ensemble de douche avec mitigeur thermostatique, douchette 2jets DN100, flexible et barre de douche</t>
  </si>
  <si>
    <t>Rideau de douche compris tringle</t>
  </si>
  <si>
    <r>
      <t>Circuit frigorifique</t>
    </r>
    <r>
      <rPr>
        <sz val="10"/>
        <rFont val="Times New Roman"/>
        <family val="1"/>
      </rPr>
      <t xml:space="preserve"> (compris CDC)</t>
    </r>
  </si>
  <si>
    <t>D.P.G.F. - NOVEMBRE 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</si>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</sst>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"/>
    <numFmt numFmtId="165" formatCode="_-* #,##0.00\ [$€]_-;\-* #,##0.00\ [$€]_-;_-* &quot;-&quot;??\ [$€]_-;_-@_-"/>
    <numFmt numFmtId="166" formatCode="#,##0.00\ &quot;€&quot;"/>
    <numFmt numFmtId="167" formatCode="_-* #,##0.00\ &quot;F&quot;_-;\-* #,##0.00\ &quot;F&quot;_-;_-* &quot;-&quot;??\ &quot;F&quot;_-;_-@_-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CG Times (W1)"/>
      <family val="1"/>
    </font>
    <font>
      <b/>
      <sz val="12"/>
      <color indexed="10"/>
      <name val="CG Times (W1)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i/>
      <sz val="10"/>
      <name val="Times New Roman"/>
      <family val="1"/>
    </font>
    <font>
      <i/>
      <sz val="1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6"/>
        <bgColor indexed="64"/>
      </patternFill>
    </fill>
    <fill>
      <patternFill patternType="solid">
        <fgColor theme="6"/>
        <bgColor indexed="13"/>
      </patternFill>
    </fill>
    <fill>
      <patternFill patternType="solid">
        <fgColor theme="6"/>
        <bgColor indexed="11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6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1" borderId="17" applyNumberFormat="0" applyAlignment="0" applyProtection="0"/>
    <xf numFmtId="0" fontId="19" fillId="0" borderId="18" applyNumberFormat="0" applyFill="0" applyAlignment="0" applyProtection="0"/>
    <xf numFmtId="0" fontId="1" fillId="22" borderId="19" applyNumberFormat="0" applyFont="0" applyAlignment="0" applyProtection="0"/>
    <xf numFmtId="0" fontId="20" fillId="8" borderId="17" applyNumberFormat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4" borderId="0" applyNumberFormat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23" borderId="0" applyNumberFormat="0" applyBorder="0" applyAlignment="0" applyProtection="0"/>
    <xf numFmtId="0" fontId="1" fillId="0" borderId="0"/>
    <xf numFmtId="0" fontId="12" fillId="0" borderId="0"/>
    <xf numFmtId="0" fontId="23" fillId="5" borderId="0" applyNumberFormat="0" applyBorder="0" applyAlignment="0" applyProtection="0"/>
    <xf numFmtId="0" fontId="24" fillId="21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24" borderId="25" applyNumberFormat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7" fontId="5" fillId="2" borderId="4" xfId="2" applyNumberFormat="1" applyFont="1" applyFill="1" applyBorder="1" applyAlignment="1">
      <alignment horizontal="center" vertical="center"/>
    </xf>
    <xf numFmtId="7" fontId="5" fillId="2" borderId="7" xfId="2" applyNumberFormat="1" applyFont="1" applyFill="1" applyBorder="1" applyAlignment="1">
      <alignment horizontal="center" vertical="center"/>
    </xf>
    <xf numFmtId="7" fontId="5" fillId="2" borderId="4" xfId="3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5" fontId="5" fillId="2" borderId="4" xfId="2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  <xf numFmtId="165" fontId="4" fillId="2" borderId="13" xfId="2" applyFont="1" applyFill="1" applyBorder="1" applyAlignment="1">
      <alignment horizontal="right" vertical="center"/>
    </xf>
    <xf numFmtId="7" fontId="5" fillId="2" borderId="14" xfId="2" applyNumberFormat="1" applyFont="1" applyFill="1" applyBorder="1" applyAlignment="1">
      <alignment horizontal="center" vertical="center"/>
    </xf>
    <xf numFmtId="7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4" fillId="26" borderId="2" xfId="8" applyFont="1" applyFill="1" applyBorder="1" applyAlignment="1">
      <alignment horizontal="center" vertical="center" wrapText="1"/>
    </xf>
    <xf numFmtId="166" fontId="5" fillId="2" borderId="7" xfId="5" applyNumberFormat="1" applyFont="1" applyFill="1" applyBorder="1" applyAlignment="1">
      <alignment horizontal="center" vertical="center"/>
    </xf>
    <xf numFmtId="7" fontId="5" fillId="2" borderId="15" xfId="2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/>
    </xf>
    <xf numFmtId="166" fontId="5" fillId="2" borderId="29" xfId="5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left" vertical="center"/>
    </xf>
    <xf numFmtId="0" fontId="5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166" fontId="5" fillId="2" borderId="10" xfId="5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center" wrapText="1"/>
    </xf>
    <xf numFmtId="0" fontId="8" fillId="2" borderId="26" xfId="1" applyFont="1" applyFill="1" applyBorder="1" applyAlignment="1">
      <alignment horizontal="center" vertical="center"/>
    </xf>
    <xf numFmtId="165" fontId="5" fillId="2" borderId="4" xfId="2" applyFont="1" applyFill="1" applyBorder="1" applyAlignment="1">
      <alignment horizontal="center" vertical="center"/>
    </xf>
    <xf numFmtId="7" fontId="0" fillId="2" borderId="4" xfId="0" applyNumberFormat="1" applyFill="1" applyBorder="1" applyAlignment="1">
      <alignment vertical="center"/>
    </xf>
    <xf numFmtId="0" fontId="4" fillId="25" borderId="1" xfId="8" applyFont="1" applyFill="1" applyBorder="1" applyAlignment="1">
      <alignment horizontal="left" vertical="center" wrapText="1"/>
    </xf>
    <xf numFmtId="17" fontId="3" fillId="2" borderId="26" xfId="1" applyNumberFormat="1" applyFont="1" applyFill="1" applyBorder="1" applyAlignment="1">
      <alignment horizontal="left" vertical="center" wrapText="1"/>
    </xf>
    <xf numFmtId="166" fontId="4" fillId="26" borderId="2" xfId="8" applyNumberFormat="1" applyFont="1" applyFill="1" applyBorder="1" applyAlignment="1">
      <alignment horizontal="center" vertical="center" wrapText="1"/>
    </xf>
    <xf numFmtId="0" fontId="4" fillId="26" borderId="9" xfId="8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vertical="center"/>
    </xf>
    <xf numFmtId="0" fontId="4" fillId="2" borderId="4" xfId="3" applyFont="1" applyFill="1" applyBorder="1" applyAlignment="1">
      <alignment horizontal="left" vertical="center"/>
    </xf>
    <xf numFmtId="0" fontId="5" fillId="2" borderId="4" xfId="3" applyFont="1" applyFill="1" applyBorder="1" applyAlignment="1">
      <alignment vertical="center" wrapText="1"/>
    </xf>
    <xf numFmtId="0" fontId="4" fillId="2" borderId="4" xfId="3" applyFont="1" applyFill="1" applyBorder="1" applyAlignment="1">
      <alignment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 wrapText="1"/>
    </xf>
    <xf numFmtId="49" fontId="5" fillId="2" borderId="11" xfId="3" applyNumberFormat="1" applyFont="1" applyFill="1" applyBorder="1" applyAlignment="1">
      <alignment horizontal="left" vertical="center"/>
    </xf>
    <xf numFmtId="0" fontId="4" fillId="2" borderId="12" xfId="3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/>
    </xf>
    <xf numFmtId="0" fontId="5" fillId="2" borderId="14" xfId="3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11" xfId="3" applyFont="1" applyFill="1" applyBorder="1" applyAlignment="1">
      <alignment horizontal="left" vertical="center" wrapText="1"/>
    </xf>
    <xf numFmtId="0" fontId="1" fillId="2" borderId="30" xfId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4" fillId="26" borderId="32" xfId="8" applyFont="1" applyFill="1" applyBorder="1" applyAlignment="1">
      <alignment horizontal="center" vertical="center" wrapText="1"/>
    </xf>
    <xf numFmtId="166" fontId="5" fillId="2" borderId="4" xfId="5" applyNumberFormat="1" applyFont="1" applyFill="1" applyBorder="1" applyAlignment="1">
      <alignment horizontal="center" vertical="center"/>
    </xf>
    <xf numFmtId="0" fontId="5" fillId="2" borderId="31" xfId="3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10" fillId="2" borderId="31" xfId="1" applyFont="1" applyFill="1" applyBorder="1" applyAlignment="1">
      <alignment horizontal="center" vertical="center" wrapText="1"/>
    </xf>
    <xf numFmtId="0" fontId="4" fillId="2" borderId="31" xfId="3" applyFont="1" applyFill="1" applyBorder="1" applyAlignment="1">
      <alignment horizontal="center" vertical="center" wrapText="1"/>
    </xf>
    <xf numFmtId="0" fontId="5" fillId="2" borderId="31" xfId="6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1" xfId="3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vertical="center"/>
    </xf>
    <xf numFmtId="0" fontId="0" fillId="2" borderId="31" xfId="0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7" fontId="5" fillId="2" borderId="10" xfId="5" applyNumberFormat="1" applyFont="1" applyFill="1" applyBorder="1" applyAlignment="1">
      <alignment horizontal="center" vertical="center"/>
    </xf>
    <xf numFmtId="7" fontId="5" fillId="2" borderId="14" xfId="3" applyNumberFormat="1" applyFont="1" applyFill="1" applyBorder="1" applyAlignment="1">
      <alignment horizontal="center" vertical="center"/>
    </xf>
    <xf numFmtId="1" fontId="4" fillId="26" borderId="1" xfId="8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3" xfId="3" applyNumberFormat="1" applyFont="1" applyFill="1" applyBorder="1" applyAlignment="1">
      <alignment horizontal="center" vertical="center" wrapText="1"/>
    </xf>
    <xf numFmtId="1" fontId="5" fillId="2" borderId="3" xfId="3" applyNumberFormat="1" applyFont="1" applyFill="1" applyBorder="1" applyAlignment="1">
      <alignment horizontal="center" vertical="center"/>
    </xf>
    <xf numFmtId="1" fontId="5" fillId="2" borderId="3" xfId="6" applyNumberFormat="1" applyFont="1" applyFill="1" applyBorder="1" applyAlignment="1">
      <alignment horizontal="center" vertical="center"/>
    </xf>
    <xf numFmtId="1" fontId="5" fillId="2" borderId="8" xfId="3" applyNumberFormat="1" applyFont="1" applyFill="1" applyBorder="1" applyAlignment="1">
      <alignment horizontal="center" vertical="center"/>
    </xf>
    <xf numFmtId="1" fontId="5" fillId="2" borderId="11" xfId="3" applyNumberFormat="1" applyFont="1" applyFill="1" applyBorder="1" applyAlignment="1">
      <alignment horizontal="center" vertical="center"/>
    </xf>
    <xf numFmtId="1" fontId="5" fillId="2" borderId="3" xfId="3" applyNumberFormat="1" applyFont="1" applyFill="1" applyBorder="1" applyAlignment="1">
      <alignment horizontal="center" vertical="center" wrapText="1"/>
    </xf>
    <xf numFmtId="1" fontId="2" fillId="2" borderId="27" xfId="0" applyNumberFormat="1" applyFont="1" applyFill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1" fontId="5" fillId="2" borderId="16" xfId="3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5" fillId="28" borderId="3" xfId="3" applyNumberFormat="1" applyFont="1" applyFill="1" applyBorder="1" applyAlignment="1">
      <alignment horizontal="center" vertical="center"/>
    </xf>
    <xf numFmtId="7" fontId="5" fillId="28" borderId="4" xfId="2" applyNumberFormat="1" applyFont="1" applyFill="1" applyBorder="1" applyAlignment="1">
      <alignment horizontal="center" vertical="center"/>
    </xf>
    <xf numFmtId="166" fontId="5" fillId="28" borderId="7" xfId="5" applyNumberFormat="1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justify" vertical="center" wrapText="1"/>
    </xf>
    <xf numFmtId="0" fontId="4" fillId="2" borderId="4" xfId="3" applyFont="1" applyFill="1" applyBorder="1" applyAlignment="1">
      <alignment horizontal="justify" vertical="center" wrapText="1"/>
    </xf>
    <xf numFmtId="0" fontId="4" fillId="2" borderId="3" xfId="6" applyFont="1" applyFill="1" applyBorder="1" applyAlignment="1">
      <alignment horizontal="left" vertical="center"/>
    </xf>
    <xf numFmtId="0" fontId="5" fillId="2" borderId="4" xfId="6" applyFont="1" applyFill="1" applyBorder="1" applyAlignment="1">
      <alignment vertical="center" wrapText="1"/>
    </xf>
    <xf numFmtId="0" fontId="5" fillId="2" borderId="4" xfId="6" applyFont="1" applyFill="1" applyBorder="1" applyAlignment="1">
      <alignment horizontal="left" vertical="center"/>
    </xf>
    <xf numFmtId="0" fontId="5" fillId="2" borderId="4" xfId="6" applyFont="1" applyFill="1" applyBorder="1" applyAlignment="1">
      <alignment horizontal="left" vertical="center" wrapText="1"/>
    </xf>
    <xf numFmtId="164" fontId="4" fillId="2" borderId="3" xfId="3" applyNumberFormat="1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164" fontId="5" fillId="2" borderId="3" xfId="3" applyNumberFormat="1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top" wrapText="1"/>
    </xf>
    <xf numFmtId="1" fontId="5" fillId="28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164" fontId="5" fillId="2" borderId="8" xfId="1" applyNumberFormat="1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164" fontId="4" fillId="2" borderId="30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vertical="center"/>
    </xf>
    <xf numFmtId="0" fontId="7" fillId="2" borderId="26" xfId="1" applyFont="1" applyFill="1" applyBorder="1" applyAlignment="1">
      <alignment horizontal="left" vertical="center"/>
    </xf>
    <xf numFmtId="166" fontId="4" fillId="2" borderId="10" xfId="5" applyNumberFormat="1" applyFont="1" applyFill="1" applyBorder="1" applyAlignment="1">
      <alignment horizontal="center" vertical="center"/>
    </xf>
    <xf numFmtId="7" fontId="34" fillId="2" borderId="5" xfId="2" applyNumberFormat="1" applyFont="1" applyFill="1" applyBorder="1" applyAlignment="1">
      <alignment horizontal="center" vertical="center"/>
    </xf>
    <xf numFmtId="7" fontId="34" fillId="2" borderId="6" xfId="2" applyNumberFormat="1" applyFont="1" applyFill="1" applyBorder="1" applyAlignment="1">
      <alignment horizontal="center" vertical="center"/>
    </xf>
    <xf numFmtId="0" fontId="34" fillId="2" borderId="31" xfId="3" applyFont="1" applyFill="1" applyBorder="1" applyAlignment="1">
      <alignment horizontal="center" vertical="center"/>
    </xf>
    <xf numFmtId="164" fontId="4" fillId="2" borderId="37" xfId="0" applyNumberFormat="1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7" fontId="5" fillId="2" borderId="0" xfId="2" applyNumberFormat="1" applyFont="1" applyFill="1" applyBorder="1" applyAlignment="1">
      <alignment horizontal="center" vertical="center"/>
    </xf>
    <xf numFmtId="166" fontId="5" fillId="2" borderId="36" xfId="5" applyNumberFormat="1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left" vertical="center"/>
    </xf>
    <xf numFmtId="0" fontId="5" fillId="2" borderId="14" xfId="3" applyFont="1" applyFill="1" applyBorder="1" applyAlignment="1">
      <alignment vertical="center" wrapText="1"/>
    </xf>
    <xf numFmtId="166" fontId="5" fillId="2" borderId="15" xfId="5" applyNumberFormat="1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left" vertical="center"/>
    </xf>
    <xf numFmtId="164" fontId="5" fillId="2" borderId="16" xfId="3" applyNumberFormat="1" applyFont="1" applyFill="1" applyBorder="1" applyAlignment="1">
      <alignment horizontal="left" vertical="center"/>
    </xf>
    <xf numFmtId="0" fontId="4" fillId="2" borderId="14" xfId="3" applyFont="1" applyFill="1" applyBorder="1" applyAlignment="1">
      <alignment vertical="center"/>
    </xf>
    <xf numFmtId="0" fontId="4" fillId="2" borderId="34" xfId="3" applyFont="1" applyFill="1" applyBorder="1" applyAlignment="1">
      <alignment horizontal="center" vertical="center" wrapText="1"/>
    </xf>
    <xf numFmtId="1" fontId="5" fillId="2" borderId="16" xfId="3" applyNumberFormat="1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66" fontId="5" fillId="2" borderId="14" xfId="5" applyNumberFormat="1" applyFont="1" applyFill="1" applyBorder="1" applyAlignment="1">
      <alignment horizontal="center" vertical="center"/>
    </xf>
    <xf numFmtId="0" fontId="35" fillId="2" borderId="0" xfId="1" applyFont="1" applyFill="1" applyAlignment="1">
      <alignment horizontal="center" vertical="center"/>
    </xf>
    <xf numFmtId="0" fontId="35" fillId="2" borderId="36" xfId="1" applyFont="1" applyFill="1" applyBorder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34" fillId="2" borderId="36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/>
    </xf>
    <xf numFmtId="4" fontId="14" fillId="27" borderId="11" xfId="6" applyNumberFormat="1" applyFont="1" applyFill="1" applyBorder="1" applyAlignment="1">
      <alignment horizontal="center" vertical="center" wrapText="1"/>
    </xf>
    <xf numFmtId="4" fontId="14" fillId="27" borderId="12" xfId="6" applyNumberFormat="1" applyFont="1" applyFill="1" applyBorder="1" applyAlignment="1">
      <alignment horizontal="center" vertical="center" wrapText="1"/>
    </xf>
    <xf numFmtId="4" fontId="14" fillId="27" borderId="13" xfId="6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6" fillId="2" borderId="0" xfId="1" quotePrefix="1" applyFont="1" applyFill="1" applyAlignment="1">
      <alignment horizontal="left" vertical="center"/>
    </xf>
    <xf numFmtId="4" fontId="4" fillId="0" borderId="26" xfId="1" applyNumberFormat="1" applyFont="1" applyBorder="1" applyAlignment="1">
      <alignment horizontal="center" vertical="center"/>
    </xf>
    <xf numFmtId="165" fontId="4" fillId="2" borderId="11" xfId="5" applyFont="1" applyFill="1" applyBorder="1" applyAlignment="1">
      <alignment horizontal="right" vertical="center"/>
    </xf>
    <xf numFmtId="165" fontId="4" fillId="2" borderId="12" xfId="5" applyFont="1" applyFill="1" applyBorder="1" applyAlignment="1">
      <alignment horizontal="right" vertical="center"/>
    </xf>
    <xf numFmtId="165" fontId="4" fillId="2" borderId="13" xfId="5" applyFont="1" applyFill="1" applyBorder="1" applyAlignment="1">
      <alignment horizontal="right" vertical="center"/>
    </xf>
  </cellXfs>
  <cellStyles count="56">
    <cellStyle name="20 % - Accent1 2" xfId="9" xr:uid="{00000000-0005-0000-0000-000000000000}"/>
    <cellStyle name="20 % - Accent2 2" xfId="10" xr:uid="{00000000-0005-0000-0000-000001000000}"/>
    <cellStyle name="20 % - Accent3 2" xfId="11" xr:uid="{00000000-0005-0000-0000-000002000000}"/>
    <cellStyle name="20 % - Accent4 2" xfId="12" xr:uid="{00000000-0005-0000-0000-000003000000}"/>
    <cellStyle name="20 % - Accent5 2" xfId="13" xr:uid="{00000000-0005-0000-0000-000004000000}"/>
    <cellStyle name="20 % - Accent6 2" xfId="14" xr:uid="{00000000-0005-0000-0000-000005000000}"/>
    <cellStyle name="40 % - Accent1 2" xfId="15" xr:uid="{00000000-0005-0000-0000-000006000000}"/>
    <cellStyle name="40 % - Accent2 2" xfId="16" xr:uid="{00000000-0005-0000-0000-000007000000}"/>
    <cellStyle name="40 % - Accent3 2" xfId="17" xr:uid="{00000000-0005-0000-0000-000008000000}"/>
    <cellStyle name="40 % - Accent4 2" xfId="18" xr:uid="{00000000-0005-0000-0000-000009000000}"/>
    <cellStyle name="40 % - Accent5 2" xfId="19" xr:uid="{00000000-0005-0000-0000-00000A000000}"/>
    <cellStyle name="40 % - Accent6 2" xfId="20" xr:uid="{00000000-0005-0000-0000-00000B000000}"/>
    <cellStyle name="60 % - Accent1 2" xfId="21" xr:uid="{00000000-0005-0000-0000-00000C000000}"/>
    <cellStyle name="60 % - Accent2 2" xfId="22" xr:uid="{00000000-0005-0000-0000-00000D000000}"/>
    <cellStyle name="60 % - Accent3 2" xfId="23" xr:uid="{00000000-0005-0000-0000-00000E000000}"/>
    <cellStyle name="60 % - Accent4 2" xfId="24" xr:uid="{00000000-0005-0000-0000-00000F000000}"/>
    <cellStyle name="60 % - Accent5 2" xfId="25" xr:uid="{00000000-0005-0000-0000-000010000000}"/>
    <cellStyle name="60 % - Accent6 2" xfId="26" xr:uid="{00000000-0005-0000-0000-000011000000}"/>
    <cellStyle name="Accent1 2" xfId="27" xr:uid="{00000000-0005-0000-0000-000012000000}"/>
    <cellStyle name="Accent2 2" xfId="28" xr:uid="{00000000-0005-0000-0000-000013000000}"/>
    <cellStyle name="Accent3 2" xfId="29" xr:uid="{00000000-0005-0000-0000-000014000000}"/>
    <cellStyle name="Accent4 2" xfId="30" xr:uid="{00000000-0005-0000-0000-000015000000}"/>
    <cellStyle name="Accent5 2" xfId="31" xr:uid="{00000000-0005-0000-0000-000016000000}"/>
    <cellStyle name="Accent6 2" xfId="32" xr:uid="{00000000-0005-0000-0000-000017000000}"/>
    <cellStyle name="Avertissement 2" xfId="33" xr:uid="{00000000-0005-0000-0000-000018000000}"/>
    <cellStyle name="Calcul 2" xfId="34" xr:uid="{00000000-0005-0000-0000-000019000000}"/>
    <cellStyle name="Cellule liée 2" xfId="35" xr:uid="{00000000-0005-0000-0000-00001A000000}"/>
    <cellStyle name="Commentaire 2" xfId="36" xr:uid="{00000000-0005-0000-0000-00001B000000}"/>
    <cellStyle name="Entrée 2" xfId="37" xr:uid="{00000000-0005-0000-0000-00001C000000}"/>
    <cellStyle name="Euro" xfId="2" xr:uid="{00000000-0005-0000-0000-00001D000000}"/>
    <cellStyle name="Euro 2" xfId="5" xr:uid="{00000000-0005-0000-0000-00001E000000}"/>
    <cellStyle name="Euro 2 2" xfId="38" xr:uid="{00000000-0005-0000-0000-00001F000000}"/>
    <cellStyle name="Euro 3" xfId="39" xr:uid="{00000000-0005-0000-0000-000020000000}"/>
    <cellStyle name="Insatisfaisant 2" xfId="40" xr:uid="{00000000-0005-0000-0000-000021000000}"/>
    <cellStyle name="Monétaire 2" xfId="41" xr:uid="{00000000-0005-0000-0000-000022000000}"/>
    <cellStyle name="Monétaire 2 2" xfId="42" xr:uid="{00000000-0005-0000-0000-000023000000}"/>
    <cellStyle name="Neutre 2" xfId="43" xr:uid="{00000000-0005-0000-0000-000024000000}"/>
    <cellStyle name="Normal" xfId="0" builtinId="0"/>
    <cellStyle name="Normal 2" xfId="3" xr:uid="{00000000-0005-0000-0000-000026000000}"/>
    <cellStyle name="Normal 2 2" xfId="6" xr:uid="{00000000-0005-0000-0000-000027000000}"/>
    <cellStyle name="Normal 3" xfId="4" xr:uid="{00000000-0005-0000-0000-000028000000}"/>
    <cellStyle name="Normal 3 2" xfId="7" xr:uid="{00000000-0005-0000-0000-000029000000}"/>
    <cellStyle name="Normal 4" xfId="1" xr:uid="{00000000-0005-0000-0000-00002A000000}"/>
    <cellStyle name="Normal 5" xfId="44" xr:uid="{00000000-0005-0000-0000-00002B000000}"/>
    <cellStyle name="Normal 6" xfId="45" xr:uid="{00000000-0005-0000-0000-00002C000000}"/>
    <cellStyle name="Normal 7" xfId="8" xr:uid="{00000000-0005-0000-0000-00002D000000}"/>
    <cellStyle name="Satisfaisant 2" xfId="46" xr:uid="{00000000-0005-0000-0000-00002E000000}"/>
    <cellStyle name="Sortie 2" xfId="47" xr:uid="{00000000-0005-0000-0000-00002F000000}"/>
    <cellStyle name="Texte explicatif 2" xfId="48" xr:uid="{00000000-0005-0000-0000-000030000000}"/>
    <cellStyle name="Titre 2" xfId="49" xr:uid="{00000000-0005-0000-0000-000031000000}"/>
    <cellStyle name="Titre 1 2" xfId="50" xr:uid="{00000000-0005-0000-0000-000032000000}"/>
    <cellStyle name="Titre 2 2" xfId="51" xr:uid="{00000000-0005-0000-0000-000033000000}"/>
    <cellStyle name="Titre 3 2" xfId="52" xr:uid="{00000000-0005-0000-0000-000034000000}"/>
    <cellStyle name="Titre 4 2" xfId="53" xr:uid="{00000000-0005-0000-0000-000035000000}"/>
    <cellStyle name="Total 2" xfId="54" xr:uid="{00000000-0005-0000-0000-000036000000}"/>
    <cellStyle name="Vérification 2" xfId="55" xr:uid="{00000000-0005-0000-0000-000037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2"/>
  <sheetViews>
    <sheetView tabSelected="1" view="pageBreakPreview" zoomScale="115" zoomScaleNormal="100" zoomScaleSheetLayoutView="115" workbookViewId="0">
      <pane ySplit="7" topLeftCell="A214" activePane="bottomLeft" state="frozen"/>
      <selection activeCell="D29" sqref="D29"/>
      <selection pane="bottomLeft" activeCell="H1" sqref="H1"/>
    </sheetView>
  </sheetViews>
  <sheetFormatPr baseColWidth="10" defaultColWidth="11.44140625" defaultRowHeight="14.4"/>
  <cols>
    <col min="1" max="1" width="6.33203125" style="14" customWidth="1"/>
    <col min="2" max="2" width="47.6640625" style="1" customWidth="1"/>
    <col min="3" max="3" width="5.109375" style="2" customWidth="1"/>
    <col min="4" max="4" width="7.5546875" style="80" customWidth="1"/>
    <col min="5" max="5" width="11.109375" style="1" customWidth="1"/>
    <col min="6" max="6" width="12.6640625" style="1" bestFit="1" customWidth="1"/>
    <col min="7" max="16384" width="11.44140625" style="1"/>
  </cols>
  <sheetData>
    <row r="1" spans="1:8" ht="81.75" customHeight="1" thickBot="1">
      <c r="A1" s="140" t="s">
        <v>96</v>
      </c>
      <c r="B1" s="141"/>
      <c r="C1" s="141"/>
      <c r="D1" s="141"/>
      <c r="E1" s="141"/>
      <c r="F1" s="142"/>
      <c r="H1" s="1" t="s">
        <v>212</v>
      </c>
    </row>
    <row r="2" spans="1:8" ht="15" thickBot="1">
      <c r="A2" s="143"/>
      <c r="B2" s="143"/>
      <c r="C2" s="143"/>
      <c r="D2" s="143"/>
      <c r="E2" s="143"/>
      <c r="F2" s="143"/>
    </row>
    <row r="3" spans="1:8" ht="16.2" thickBot="1">
      <c r="A3" s="144" t="s">
        <v>211</v>
      </c>
      <c r="B3" s="145"/>
      <c r="C3" s="145"/>
      <c r="D3" s="145"/>
      <c r="E3" s="145"/>
      <c r="F3" s="146"/>
    </row>
    <row r="4" spans="1:8">
      <c r="A4" s="108"/>
      <c r="B4" s="108"/>
      <c r="C4" s="108"/>
      <c r="D4" s="109"/>
      <c r="E4" s="108"/>
      <c r="F4" s="108"/>
    </row>
    <row r="5" spans="1:8" ht="15.6">
      <c r="A5" s="147" t="s">
        <v>198</v>
      </c>
      <c r="B5" s="147"/>
      <c r="C5" s="147"/>
      <c r="D5" s="147"/>
      <c r="E5" s="147"/>
      <c r="F5" s="147"/>
    </row>
    <row r="6" spans="1:8" ht="16.2" thickBot="1">
      <c r="A6" s="110"/>
      <c r="B6" s="29"/>
      <c r="C6" s="25"/>
      <c r="D6" s="148"/>
      <c r="E6" s="148"/>
      <c r="F6" s="148"/>
    </row>
    <row r="7" spans="1:8">
      <c r="A7" s="28" t="s">
        <v>0</v>
      </c>
      <c r="B7" s="15" t="s">
        <v>1</v>
      </c>
      <c r="C7" s="53" t="s">
        <v>2</v>
      </c>
      <c r="D7" s="69" t="s">
        <v>3</v>
      </c>
      <c r="E7" s="30" t="s">
        <v>4</v>
      </c>
      <c r="F7" s="31" t="s">
        <v>5</v>
      </c>
    </row>
    <row r="8" spans="1:8" ht="5.25" customHeight="1">
      <c r="A8" s="6"/>
      <c r="B8" s="7"/>
      <c r="C8" s="58"/>
      <c r="D8" s="70"/>
      <c r="E8" s="8"/>
      <c r="F8" s="4" t="str">
        <f t="shared" ref="F8:F17" si="0">IF(E8="","",E8*D8)</f>
        <v/>
      </c>
    </row>
    <row r="9" spans="1:8" ht="26.4">
      <c r="A9" s="32">
        <v>3</v>
      </c>
      <c r="B9" s="36" t="s">
        <v>134</v>
      </c>
      <c r="C9" s="59"/>
      <c r="D9" s="71"/>
      <c r="E9" s="22"/>
      <c r="F9" s="16" t="str">
        <f>IF(E9="","",E9*D9)</f>
        <v/>
      </c>
    </row>
    <row r="10" spans="1:8">
      <c r="A10" s="32" t="s">
        <v>20</v>
      </c>
      <c r="B10" s="34" t="s">
        <v>8</v>
      </c>
      <c r="C10" s="55"/>
      <c r="D10" s="72"/>
      <c r="E10" s="3"/>
      <c r="F10" s="16" t="str">
        <f t="shared" si="0"/>
        <v/>
      </c>
    </row>
    <row r="11" spans="1:8" ht="26.4">
      <c r="A11" s="32" t="s">
        <v>136</v>
      </c>
      <c r="B11" s="36" t="s">
        <v>135</v>
      </c>
      <c r="C11" s="55" t="s">
        <v>15</v>
      </c>
      <c r="D11" s="72"/>
      <c r="E11" s="3"/>
      <c r="F11" s="16" t="str">
        <f t="shared" si="0"/>
        <v/>
      </c>
    </row>
    <row r="12" spans="1:8">
      <c r="A12" s="32"/>
      <c r="B12" s="35"/>
      <c r="C12" s="55"/>
      <c r="D12" s="72"/>
      <c r="E12" s="3"/>
      <c r="F12" s="16" t="str">
        <f t="shared" si="0"/>
        <v/>
      </c>
    </row>
    <row r="13" spans="1:8">
      <c r="A13" s="32" t="s">
        <v>137</v>
      </c>
      <c r="B13" s="36" t="s">
        <v>138</v>
      </c>
      <c r="C13" s="55" t="s">
        <v>32</v>
      </c>
      <c r="D13" s="81"/>
      <c r="E13" s="82"/>
      <c r="F13" s="83" t="str">
        <f t="shared" si="0"/>
        <v/>
      </c>
    </row>
    <row r="14" spans="1:8">
      <c r="A14" s="32"/>
      <c r="B14" s="35"/>
      <c r="C14" s="55"/>
      <c r="D14" s="72"/>
      <c r="E14" s="3"/>
      <c r="F14" s="16" t="str">
        <f t="shared" si="0"/>
        <v/>
      </c>
    </row>
    <row r="15" spans="1:8">
      <c r="A15" s="32" t="s">
        <v>14</v>
      </c>
      <c r="B15" s="34" t="s">
        <v>18</v>
      </c>
      <c r="C15" s="55" t="s">
        <v>32</v>
      </c>
      <c r="D15" s="81"/>
      <c r="E15" s="82"/>
      <c r="F15" s="83" t="str">
        <f t="shared" si="0"/>
        <v/>
      </c>
    </row>
    <row r="16" spans="1:8">
      <c r="A16" s="32"/>
      <c r="B16" s="34"/>
      <c r="C16" s="55"/>
      <c r="D16" s="72"/>
      <c r="E16" s="3"/>
      <c r="F16" s="16" t="str">
        <f t="shared" si="0"/>
        <v/>
      </c>
    </row>
    <row r="17" spans="1:6">
      <c r="A17" s="32" t="s">
        <v>140</v>
      </c>
      <c r="B17" s="34" t="s">
        <v>55</v>
      </c>
      <c r="C17" s="55" t="s">
        <v>15</v>
      </c>
      <c r="D17" s="72"/>
      <c r="E17" s="3"/>
      <c r="F17" s="16" t="str">
        <f t="shared" si="0"/>
        <v/>
      </c>
    </row>
    <row r="18" spans="1:6" ht="4.2" customHeight="1" thickBot="1">
      <c r="A18" s="32"/>
      <c r="B18" s="38"/>
      <c r="C18" s="55"/>
      <c r="D18" s="72"/>
      <c r="E18" s="68"/>
      <c r="F18" s="16"/>
    </row>
    <row r="19" spans="1:6" ht="15" thickBot="1">
      <c r="A19" s="40"/>
      <c r="B19" s="41"/>
      <c r="C19" s="10"/>
      <c r="D19" s="75"/>
      <c r="E19" s="11" t="s">
        <v>139</v>
      </c>
      <c r="F19" s="23">
        <f>SUBTOTAL(9,F9:F17)</f>
        <v>0</v>
      </c>
    </row>
    <row r="20" spans="1:6" ht="4.2" customHeight="1">
      <c r="A20" s="32"/>
      <c r="B20" s="38"/>
      <c r="C20" s="55"/>
      <c r="D20" s="72"/>
      <c r="E20" s="5"/>
      <c r="F20" s="16" t="str">
        <f t="shared" ref="F20:F21" si="1">IF(E20="","",E20*D20)</f>
        <v/>
      </c>
    </row>
    <row r="21" spans="1:6" ht="26.4">
      <c r="A21" s="32">
        <v>4</v>
      </c>
      <c r="B21" s="36" t="s">
        <v>141</v>
      </c>
      <c r="C21" s="55" t="s">
        <v>15</v>
      </c>
      <c r="D21" s="72"/>
      <c r="E21" s="5"/>
      <c r="F21" s="16" t="str">
        <f t="shared" si="1"/>
        <v/>
      </c>
    </row>
    <row r="22" spans="1:6" ht="3.75" customHeight="1" thickBot="1">
      <c r="A22" s="32"/>
      <c r="B22" s="38"/>
      <c r="C22" s="55"/>
      <c r="D22" s="72"/>
      <c r="E22" s="5"/>
      <c r="F22" s="16"/>
    </row>
    <row r="23" spans="1:6" ht="15" thickBot="1">
      <c r="A23" s="40"/>
      <c r="B23" s="41"/>
      <c r="C23" s="10"/>
      <c r="D23" s="75"/>
      <c r="E23" s="11" t="s">
        <v>142</v>
      </c>
      <c r="F23" s="23">
        <f>SUBTOTAL(9,F21)</f>
        <v>0</v>
      </c>
    </row>
    <row r="24" spans="1:6" ht="3.75" customHeight="1">
      <c r="A24" s="32"/>
      <c r="B24" s="38"/>
      <c r="C24" s="55"/>
      <c r="D24" s="72"/>
      <c r="E24" s="5"/>
      <c r="F24" s="16"/>
    </row>
    <row r="25" spans="1:6" ht="26.4">
      <c r="A25" s="32">
        <v>5</v>
      </c>
      <c r="B25" s="36" t="s">
        <v>143</v>
      </c>
      <c r="C25" s="55" t="s">
        <v>15</v>
      </c>
      <c r="D25" s="72"/>
      <c r="E25" s="5"/>
      <c r="F25" s="16" t="str">
        <f t="shared" ref="F25" si="2">IF(E25="","",E25*D25)</f>
        <v/>
      </c>
    </row>
    <row r="26" spans="1:6" ht="3.75" customHeight="1" thickBot="1">
      <c r="A26" s="32"/>
      <c r="B26" s="38"/>
      <c r="C26" s="55"/>
      <c r="D26" s="72"/>
      <c r="E26" s="5"/>
      <c r="F26" s="16"/>
    </row>
    <row r="27" spans="1:6" ht="15" thickBot="1">
      <c r="A27" s="40"/>
      <c r="B27" s="41"/>
      <c r="C27" s="10"/>
      <c r="D27" s="75"/>
      <c r="E27" s="11" t="s">
        <v>144</v>
      </c>
      <c r="F27" s="23">
        <f>SUBTOTAL(9,F25)</f>
        <v>0</v>
      </c>
    </row>
    <row r="28" spans="1:6" ht="3.75" customHeight="1">
      <c r="A28" s="32"/>
      <c r="B28" s="38"/>
      <c r="C28" s="55"/>
      <c r="D28" s="72"/>
      <c r="E28" s="5"/>
      <c r="F28" s="16"/>
    </row>
    <row r="29" spans="1:6">
      <c r="A29" s="32">
        <v>6</v>
      </c>
      <c r="B29" s="33" t="s">
        <v>8</v>
      </c>
      <c r="C29" s="55"/>
      <c r="D29" s="72"/>
      <c r="E29" s="5"/>
      <c r="F29" s="16"/>
    </row>
    <row r="30" spans="1:6">
      <c r="A30" s="32" t="s">
        <v>26</v>
      </c>
      <c r="B30" s="34" t="s">
        <v>145</v>
      </c>
      <c r="C30" s="55"/>
      <c r="D30" s="72"/>
      <c r="E30" s="3"/>
      <c r="F30" s="16" t="str">
        <f t="shared" ref="F30:F32" si="3">IF(E30="","",E30*D30)</f>
        <v/>
      </c>
    </row>
    <row r="31" spans="1:6">
      <c r="A31" s="32"/>
      <c r="B31" s="35" t="s">
        <v>146</v>
      </c>
      <c r="C31" s="55" t="s">
        <v>15</v>
      </c>
      <c r="D31" s="72"/>
      <c r="E31" s="3"/>
      <c r="F31" s="16" t="str">
        <f t="shared" si="3"/>
        <v/>
      </c>
    </row>
    <row r="32" spans="1:6">
      <c r="A32" s="32"/>
      <c r="B32" s="35" t="s">
        <v>126</v>
      </c>
      <c r="C32" s="55" t="s">
        <v>15</v>
      </c>
      <c r="D32" s="72"/>
      <c r="E32" s="3"/>
      <c r="F32" s="16" t="str">
        <f t="shared" si="3"/>
        <v/>
      </c>
    </row>
    <row r="33" spans="1:6">
      <c r="A33" s="32"/>
      <c r="B33" s="38"/>
      <c r="C33" s="55"/>
      <c r="D33" s="72"/>
      <c r="E33" s="5"/>
      <c r="F33" s="16"/>
    </row>
    <row r="34" spans="1:6">
      <c r="A34" s="32" t="s">
        <v>27</v>
      </c>
      <c r="B34" s="34" t="s">
        <v>150</v>
      </c>
      <c r="C34" s="55" t="s">
        <v>15</v>
      </c>
      <c r="D34" s="72"/>
      <c r="E34" s="3"/>
      <c r="F34" s="16" t="str">
        <f t="shared" ref="F34" si="4">IF(E34="","",E34*D34)</f>
        <v/>
      </c>
    </row>
    <row r="35" spans="1:6">
      <c r="A35" s="32"/>
      <c r="B35" s="35"/>
      <c r="C35" s="55"/>
      <c r="D35" s="72"/>
      <c r="E35" s="3"/>
      <c r="F35" s="16" t="str">
        <f t="shared" ref="F35:F87" si="5">IF(E35="","",E35*D35)</f>
        <v/>
      </c>
    </row>
    <row r="36" spans="1:6">
      <c r="A36" s="32" t="s">
        <v>114</v>
      </c>
      <c r="B36" s="34" t="s">
        <v>151</v>
      </c>
      <c r="C36" s="55" t="s">
        <v>15</v>
      </c>
      <c r="D36" s="72"/>
      <c r="E36" s="3"/>
      <c r="F36" s="16" t="str">
        <f t="shared" si="5"/>
        <v/>
      </c>
    </row>
    <row r="37" spans="1:6">
      <c r="A37" s="32"/>
      <c r="B37" s="35"/>
      <c r="C37" s="55"/>
      <c r="D37" s="72"/>
      <c r="E37" s="3"/>
      <c r="F37" s="16"/>
    </row>
    <row r="38" spans="1:6">
      <c r="A38" s="32" t="s">
        <v>122</v>
      </c>
      <c r="B38" s="36" t="s">
        <v>56</v>
      </c>
      <c r="C38" s="55"/>
      <c r="D38" s="72"/>
      <c r="E38" s="3"/>
      <c r="F38" s="16" t="str">
        <f t="shared" si="5"/>
        <v/>
      </c>
    </row>
    <row r="39" spans="1:6">
      <c r="A39" s="32"/>
      <c r="B39" s="35" t="s">
        <v>149</v>
      </c>
      <c r="C39" s="55" t="s">
        <v>15</v>
      </c>
      <c r="D39" s="72"/>
      <c r="E39" s="3"/>
      <c r="F39" s="16" t="str">
        <f t="shared" si="5"/>
        <v/>
      </c>
    </row>
    <row r="40" spans="1:6">
      <c r="A40" s="32"/>
      <c r="B40" s="36"/>
      <c r="C40" s="55"/>
      <c r="D40" s="72"/>
      <c r="E40" s="3"/>
      <c r="F40" s="16" t="str">
        <f t="shared" si="5"/>
        <v/>
      </c>
    </row>
    <row r="41" spans="1:6">
      <c r="A41" s="32" t="s">
        <v>123</v>
      </c>
      <c r="B41" s="34" t="s">
        <v>57</v>
      </c>
      <c r="C41" s="55"/>
      <c r="D41" s="72"/>
      <c r="E41" s="3"/>
      <c r="F41" s="16" t="str">
        <f t="shared" si="5"/>
        <v/>
      </c>
    </row>
    <row r="42" spans="1:6" ht="26.4">
      <c r="A42" s="32"/>
      <c r="B42" s="35" t="s">
        <v>201</v>
      </c>
      <c r="C42" s="114" t="s">
        <v>51</v>
      </c>
      <c r="D42" s="81"/>
      <c r="E42" s="82"/>
      <c r="F42" s="83" t="str">
        <f t="shared" si="5"/>
        <v/>
      </c>
    </row>
    <row r="43" spans="1:6">
      <c r="A43" s="32"/>
      <c r="B43" s="35"/>
      <c r="C43" s="55"/>
      <c r="D43" s="72"/>
      <c r="E43" s="3"/>
      <c r="F43" s="16" t="str">
        <f t="shared" si="5"/>
        <v/>
      </c>
    </row>
    <row r="44" spans="1:6">
      <c r="A44" s="32" t="s">
        <v>132</v>
      </c>
      <c r="B44" s="34" t="s">
        <v>58</v>
      </c>
      <c r="C44" s="55"/>
      <c r="D44" s="72"/>
      <c r="E44" s="3"/>
      <c r="F44" s="16" t="str">
        <f t="shared" si="5"/>
        <v/>
      </c>
    </row>
    <row r="45" spans="1:6">
      <c r="A45" s="32"/>
      <c r="B45" s="35" t="s">
        <v>59</v>
      </c>
      <c r="C45" s="55" t="s">
        <v>15</v>
      </c>
      <c r="D45" s="72"/>
      <c r="E45" s="3"/>
      <c r="F45" s="16" t="str">
        <f t="shared" si="5"/>
        <v/>
      </c>
    </row>
    <row r="46" spans="1:6">
      <c r="A46" s="32"/>
      <c r="B46" s="35" t="s">
        <v>60</v>
      </c>
      <c r="C46" s="55" t="s">
        <v>2</v>
      </c>
      <c r="D46" s="72"/>
      <c r="E46" s="3"/>
      <c r="F46" s="16" t="str">
        <f t="shared" si="5"/>
        <v/>
      </c>
    </row>
    <row r="47" spans="1:6">
      <c r="A47" s="32"/>
      <c r="B47" s="35" t="s">
        <v>61</v>
      </c>
      <c r="C47" s="55" t="s">
        <v>2</v>
      </c>
      <c r="D47" s="72"/>
      <c r="E47" s="3"/>
      <c r="F47" s="16" t="str">
        <f t="shared" si="5"/>
        <v/>
      </c>
    </row>
    <row r="48" spans="1:6" ht="15" thickBot="1">
      <c r="A48" s="121"/>
      <c r="B48" s="122" t="s">
        <v>62</v>
      </c>
      <c r="C48" s="65" t="s">
        <v>2</v>
      </c>
      <c r="D48" s="79"/>
      <c r="E48" s="12"/>
      <c r="F48" s="123" t="str">
        <f t="shared" si="5"/>
        <v/>
      </c>
    </row>
    <row r="49" spans="1:6">
      <c r="A49" s="32"/>
      <c r="B49" s="35" t="s">
        <v>63</v>
      </c>
      <c r="C49" s="55" t="s">
        <v>2</v>
      </c>
      <c r="D49" s="72"/>
      <c r="E49" s="3"/>
      <c r="F49" s="16" t="str">
        <f t="shared" si="5"/>
        <v/>
      </c>
    </row>
    <row r="50" spans="1:6">
      <c r="A50" s="32"/>
      <c r="B50" s="35" t="s">
        <v>64</v>
      </c>
      <c r="C50" s="55" t="s">
        <v>2</v>
      </c>
      <c r="D50" s="72"/>
      <c r="E50" s="3"/>
      <c r="F50" s="16" t="str">
        <f t="shared" si="5"/>
        <v/>
      </c>
    </row>
    <row r="51" spans="1:6">
      <c r="A51" s="32"/>
      <c r="B51" s="35" t="s">
        <v>65</v>
      </c>
      <c r="C51" s="55" t="s">
        <v>2</v>
      </c>
      <c r="D51" s="72"/>
      <c r="E51" s="3"/>
      <c r="F51" s="16" t="str">
        <f t="shared" si="5"/>
        <v/>
      </c>
    </row>
    <row r="52" spans="1:6">
      <c r="A52" s="32"/>
      <c r="B52" s="35" t="s">
        <v>66</v>
      </c>
      <c r="C52" s="55" t="s">
        <v>15</v>
      </c>
      <c r="D52" s="72"/>
      <c r="E52" s="3"/>
      <c r="F52" s="16" t="str">
        <f t="shared" si="5"/>
        <v/>
      </c>
    </row>
    <row r="53" spans="1:6">
      <c r="A53" s="32"/>
      <c r="B53" s="35" t="s">
        <v>67</v>
      </c>
      <c r="C53" s="55" t="s">
        <v>15</v>
      </c>
      <c r="D53" s="72"/>
      <c r="E53" s="3"/>
      <c r="F53" s="16" t="str">
        <f t="shared" si="5"/>
        <v/>
      </c>
    </row>
    <row r="54" spans="1:6">
      <c r="A54" s="32"/>
      <c r="B54" s="35" t="s">
        <v>68</v>
      </c>
      <c r="C54" s="55" t="s">
        <v>2</v>
      </c>
      <c r="D54" s="72"/>
      <c r="E54" s="3"/>
      <c r="F54" s="16" t="str">
        <f t="shared" si="5"/>
        <v/>
      </c>
    </row>
    <row r="55" spans="1:6">
      <c r="A55" s="32"/>
      <c r="B55" s="35" t="s">
        <v>69</v>
      </c>
      <c r="C55" s="55" t="s">
        <v>15</v>
      </c>
      <c r="D55" s="72"/>
      <c r="E55" s="3"/>
      <c r="F55" s="16" t="str">
        <f t="shared" si="5"/>
        <v/>
      </c>
    </row>
    <row r="56" spans="1:6">
      <c r="A56" s="32"/>
      <c r="B56" s="35"/>
      <c r="C56" s="55"/>
      <c r="D56" s="72"/>
      <c r="E56" s="3"/>
      <c r="F56" s="16" t="str">
        <f t="shared" si="5"/>
        <v/>
      </c>
    </row>
    <row r="57" spans="1:6" ht="26.4">
      <c r="A57" s="32" t="s">
        <v>152</v>
      </c>
      <c r="B57" s="36" t="s">
        <v>70</v>
      </c>
      <c r="C57" s="55"/>
      <c r="D57" s="72"/>
      <c r="E57" s="3"/>
      <c r="F57" s="16" t="str">
        <f t="shared" si="5"/>
        <v/>
      </c>
    </row>
    <row r="58" spans="1:6" ht="79.2">
      <c r="A58" s="32"/>
      <c r="B58" s="84" t="s">
        <v>71</v>
      </c>
      <c r="C58" s="55"/>
      <c r="D58" s="72"/>
      <c r="E58" s="3"/>
      <c r="F58" s="16" t="str">
        <f t="shared" si="5"/>
        <v/>
      </c>
    </row>
    <row r="59" spans="1:6">
      <c r="A59" s="32"/>
      <c r="B59" s="85" t="s">
        <v>74</v>
      </c>
      <c r="C59" s="55"/>
      <c r="D59" s="72"/>
      <c r="E59" s="3"/>
      <c r="F59" s="16" t="str">
        <f t="shared" si="5"/>
        <v/>
      </c>
    </row>
    <row r="60" spans="1:6">
      <c r="A60" s="86"/>
      <c r="B60" s="87" t="s">
        <v>76</v>
      </c>
      <c r="C60" s="60" t="s">
        <v>6</v>
      </c>
      <c r="D60" s="73"/>
      <c r="E60" s="54"/>
      <c r="F60" s="16" t="str">
        <f t="shared" si="5"/>
        <v/>
      </c>
    </row>
    <row r="61" spans="1:6">
      <c r="A61" s="86"/>
      <c r="B61" s="87" t="s">
        <v>72</v>
      </c>
      <c r="C61" s="60" t="s">
        <v>6</v>
      </c>
      <c r="D61" s="73"/>
      <c r="E61" s="54"/>
      <c r="F61" s="16" t="str">
        <f t="shared" si="5"/>
        <v/>
      </c>
    </row>
    <row r="62" spans="1:6">
      <c r="A62" s="86"/>
      <c r="B62" s="87" t="s">
        <v>203</v>
      </c>
      <c r="C62" s="60" t="s">
        <v>6</v>
      </c>
      <c r="D62" s="73"/>
      <c r="E62" s="54"/>
      <c r="F62" s="16" t="str">
        <f t="shared" si="5"/>
        <v/>
      </c>
    </row>
    <row r="63" spans="1:6">
      <c r="A63" s="86"/>
      <c r="B63" s="87" t="s">
        <v>202</v>
      </c>
      <c r="C63" s="60" t="s">
        <v>15</v>
      </c>
      <c r="D63" s="73"/>
      <c r="E63" s="54"/>
      <c r="F63" s="16" t="str">
        <f t="shared" si="5"/>
        <v/>
      </c>
    </row>
    <row r="64" spans="1:6">
      <c r="A64" s="86"/>
      <c r="B64" s="88" t="s">
        <v>40</v>
      </c>
      <c r="C64" s="60" t="s">
        <v>2</v>
      </c>
      <c r="D64" s="73"/>
      <c r="E64" s="54"/>
      <c r="F64" s="16" t="str">
        <f t="shared" si="5"/>
        <v/>
      </c>
    </row>
    <row r="65" spans="1:6">
      <c r="A65" s="86"/>
      <c r="B65" s="87" t="s">
        <v>73</v>
      </c>
      <c r="C65" s="60" t="s">
        <v>2</v>
      </c>
      <c r="D65" s="73"/>
      <c r="E65" s="54"/>
      <c r="F65" s="16" t="str">
        <f t="shared" si="5"/>
        <v/>
      </c>
    </row>
    <row r="66" spans="1:6">
      <c r="A66" s="86"/>
      <c r="B66" s="89" t="s">
        <v>17</v>
      </c>
      <c r="C66" s="60" t="s">
        <v>15</v>
      </c>
      <c r="D66" s="73"/>
      <c r="E66" s="54"/>
      <c r="F66" s="16" t="str">
        <f t="shared" si="5"/>
        <v/>
      </c>
    </row>
    <row r="67" spans="1:6">
      <c r="A67" s="86"/>
      <c r="B67" s="89"/>
      <c r="C67" s="60"/>
      <c r="D67" s="73"/>
      <c r="E67" s="54"/>
      <c r="F67" s="16" t="str">
        <f t="shared" si="5"/>
        <v/>
      </c>
    </row>
    <row r="68" spans="1:6">
      <c r="A68" s="32"/>
      <c r="B68" s="85" t="s">
        <v>75</v>
      </c>
      <c r="C68" s="55"/>
      <c r="D68" s="72"/>
      <c r="E68" s="3"/>
      <c r="F68" s="16" t="str">
        <f t="shared" si="5"/>
        <v/>
      </c>
    </row>
    <row r="69" spans="1:6">
      <c r="A69" s="86"/>
      <c r="B69" s="87" t="s">
        <v>119</v>
      </c>
      <c r="C69" s="60" t="s">
        <v>6</v>
      </c>
      <c r="D69" s="73"/>
      <c r="E69" s="54"/>
      <c r="F69" s="16" t="str">
        <f t="shared" si="5"/>
        <v/>
      </c>
    </row>
    <row r="70" spans="1:6">
      <c r="A70" s="86"/>
      <c r="B70" s="87" t="s">
        <v>120</v>
      </c>
      <c r="C70" s="60" t="s">
        <v>6</v>
      </c>
      <c r="D70" s="73"/>
      <c r="E70" s="54"/>
      <c r="F70" s="16" t="str">
        <f t="shared" si="5"/>
        <v/>
      </c>
    </row>
    <row r="71" spans="1:6">
      <c r="A71" s="86"/>
      <c r="B71" s="87" t="s">
        <v>72</v>
      </c>
      <c r="C71" s="60" t="s">
        <v>6</v>
      </c>
      <c r="D71" s="73"/>
      <c r="E71" s="54"/>
      <c r="F71" s="16" t="str">
        <f t="shared" si="5"/>
        <v/>
      </c>
    </row>
    <row r="72" spans="1:6">
      <c r="A72" s="86"/>
      <c r="B72" s="87" t="s">
        <v>204</v>
      </c>
      <c r="C72" s="60" t="s">
        <v>6</v>
      </c>
      <c r="D72" s="73"/>
      <c r="E72" s="54"/>
      <c r="F72" s="16" t="str">
        <f t="shared" si="5"/>
        <v/>
      </c>
    </row>
    <row r="73" spans="1:6">
      <c r="A73" s="86"/>
      <c r="B73" s="87" t="s">
        <v>202</v>
      </c>
      <c r="C73" s="60" t="s">
        <v>15</v>
      </c>
      <c r="D73" s="73"/>
      <c r="E73" s="54"/>
      <c r="F73" s="16" t="str">
        <f t="shared" si="5"/>
        <v/>
      </c>
    </row>
    <row r="74" spans="1:6">
      <c r="A74" s="86"/>
      <c r="B74" s="88" t="s">
        <v>40</v>
      </c>
      <c r="C74" s="60" t="s">
        <v>2</v>
      </c>
      <c r="D74" s="73"/>
      <c r="E74" s="54"/>
      <c r="F74" s="16" t="str">
        <f t="shared" si="5"/>
        <v/>
      </c>
    </row>
    <row r="75" spans="1:6">
      <c r="A75" s="86"/>
      <c r="B75" s="89" t="s">
        <v>17</v>
      </c>
      <c r="C75" s="60" t="s">
        <v>15</v>
      </c>
      <c r="D75" s="73"/>
      <c r="E75" s="54"/>
      <c r="F75" s="16" t="str">
        <f t="shared" si="5"/>
        <v/>
      </c>
    </row>
    <row r="76" spans="1:6">
      <c r="A76" s="32"/>
      <c r="B76" s="38"/>
      <c r="C76" s="55"/>
      <c r="D76" s="72"/>
      <c r="E76" s="3"/>
      <c r="F76" s="16" t="str">
        <f t="shared" si="5"/>
        <v/>
      </c>
    </row>
    <row r="77" spans="1:6">
      <c r="A77" s="32" t="s">
        <v>153</v>
      </c>
      <c r="B77" s="34" t="s">
        <v>30</v>
      </c>
      <c r="C77" s="55"/>
      <c r="D77" s="72"/>
      <c r="E77" s="3"/>
      <c r="F77" s="16" t="str">
        <f t="shared" si="5"/>
        <v/>
      </c>
    </row>
    <row r="78" spans="1:6">
      <c r="A78" s="32"/>
      <c r="B78" s="38" t="s">
        <v>205</v>
      </c>
      <c r="C78" s="55" t="s">
        <v>6</v>
      </c>
      <c r="D78" s="74"/>
      <c r="E78" s="3"/>
      <c r="F78" s="16" t="str">
        <f t="shared" si="5"/>
        <v/>
      </c>
    </row>
    <row r="79" spans="1:6">
      <c r="A79" s="32"/>
      <c r="B79" s="38" t="s">
        <v>206</v>
      </c>
      <c r="C79" s="55" t="s">
        <v>6</v>
      </c>
      <c r="D79" s="74"/>
      <c r="E79" s="3"/>
      <c r="F79" s="16" t="str">
        <f t="shared" si="5"/>
        <v/>
      </c>
    </row>
    <row r="80" spans="1:6">
      <c r="A80" s="32"/>
      <c r="B80" s="38"/>
      <c r="C80" s="55"/>
      <c r="D80" s="72"/>
      <c r="E80" s="3"/>
      <c r="F80" s="16" t="str">
        <f t="shared" si="5"/>
        <v/>
      </c>
    </row>
    <row r="81" spans="1:6">
      <c r="A81" s="90" t="s">
        <v>154</v>
      </c>
      <c r="B81" s="34" t="s">
        <v>22</v>
      </c>
      <c r="C81" s="55"/>
      <c r="D81" s="72"/>
      <c r="E81" s="3"/>
      <c r="F81" s="16" t="str">
        <f t="shared" si="5"/>
        <v/>
      </c>
    </row>
    <row r="82" spans="1:6" ht="15" thickBot="1">
      <c r="A82" s="121" t="s">
        <v>155</v>
      </c>
      <c r="B82" s="124" t="s">
        <v>23</v>
      </c>
      <c r="C82" s="65"/>
      <c r="D82" s="79"/>
      <c r="E82" s="12"/>
      <c r="F82" s="123" t="str">
        <f t="shared" si="5"/>
        <v/>
      </c>
    </row>
    <row r="83" spans="1:6" ht="39.6">
      <c r="A83" s="32"/>
      <c r="B83" s="37" t="s">
        <v>78</v>
      </c>
      <c r="C83" s="55" t="s">
        <v>6</v>
      </c>
      <c r="D83" s="72"/>
      <c r="E83" s="3"/>
      <c r="F83" s="16" t="str">
        <f t="shared" si="5"/>
        <v/>
      </c>
    </row>
    <row r="84" spans="1:6">
      <c r="A84" s="32"/>
      <c r="B84" s="37" t="s">
        <v>148</v>
      </c>
      <c r="C84" s="55" t="s">
        <v>15</v>
      </c>
      <c r="D84" s="72"/>
      <c r="E84" s="3"/>
      <c r="F84" s="16" t="str">
        <f t="shared" ref="F84:F85" si="6">IF(E84="","",E84*D84)</f>
        <v/>
      </c>
    </row>
    <row r="85" spans="1:6">
      <c r="A85" s="32"/>
      <c r="B85" s="37"/>
      <c r="C85" s="55"/>
      <c r="D85" s="72"/>
      <c r="E85" s="3"/>
      <c r="F85" s="16" t="str">
        <f t="shared" si="6"/>
        <v/>
      </c>
    </row>
    <row r="86" spans="1:6">
      <c r="A86" s="32" t="s">
        <v>156</v>
      </c>
      <c r="B86" s="34" t="s">
        <v>77</v>
      </c>
      <c r="C86" s="61"/>
      <c r="D86" s="72"/>
      <c r="E86" s="3"/>
      <c r="F86" s="16" t="str">
        <f t="shared" si="5"/>
        <v/>
      </c>
    </row>
    <row r="87" spans="1:6" ht="52.8">
      <c r="A87" s="91"/>
      <c r="B87" s="37" t="s">
        <v>79</v>
      </c>
      <c r="C87" s="55" t="s">
        <v>6</v>
      </c>
      <c r="D87" s="72"/>
      <c r="E87" s="3"/>
      <c r="F87" s="16" t="str">
        <f t="shared" si="5"/>
        <v/>
      </c>
    </row>
    <row r="88" spans="1:6" ht="26.4">
      <c r="A88" s="91"/>
      <c r="B88" s="37" t="s">
        <v>121</v>
      </c>
      <c r="C88" s="55" t="s">
        <v>6</v>
      </c>
      <c r="D88" s="72"/>
      <c r="E88" s="3"/>
      <c r="F88" s="16" t="str">
        <f t="shared" ref="F88:F132" si="7">IF(E88="","",E88*D88)</f>
        <v/>
      </c>
    </row>
    <row r="89" spans="1:6">
      <c r="A89" s="91"/>
      <c r="B89" s="37"/>
      <c r="C89" s="55"/>
      <c r="D89" s="72"/>
      <c r="E89" s="3"/>
      <c r="F89" s="16" t="str">
        <f t="shared" si="7"/>
        <v/>
      </c>
    </row>
    <row r="90" spans="1:6">
      <c r="A90" s="32" t="s">
        <v>207</v>
      </c>
      <c r="B90" s="34" t="s">
        <v>21</v>
      </c>
      <c r="C90" s="55" t="s">
        <v>2</v>
      </c>
      <c r="D90" s="72"/>
      <c r="E90" s="3"/>
      <c r="F90" s="16" t="str">
        <f t="shared" si="7"/>
        <v/>
      </c>
    </row>
    <row r="91" spans="1:6">
      <c r="A91" s="32"/>
      <c r="B91" s="39"/>
      <c r="C91" s="61"/>
      <c r="D91" s="72"/>
      <c r="E91" s="3"/>
      <c r="F91" s="16" t="str">
        <f t="shared" si="7"/>
        <v/>
      </c>
    </row>
    <row r="92" spans="1:6">
      <c r="A92" s="32" t="s">
        <v>157</v>
      </c>
      <c r="B92" s="34" t="s">
        <v>9</v>
      </c>
      <c r="C92" s="55"/>
      <c r="D92" s="72"/>
      <c r="E92" s="3"/>
      <c r="F92" s="16" t="str">
        <f t="shared" si="7"/>
        <v/>
      </c>
    </row>
    <row r="93" spans="1:6">
      <c r="A93" s="32" t="s">
        <v>158</v>
      </c>
      <c r="B93" s="34" t="s">
        <v>37</v>
      </c>
      <c r="C93" s="55"/>
      <c r="D93" s="72"/>
      <c r="E93" s="3"/>
      <c r="F93" s="16" t="str">
        <f t="shared" si="7"/>
        <v/>
      </c>
    </row>
    <row r="94" spans="1:6">
      <c r="A94" s="92"/>
      <c r="B94" s="37" t="s">
        <v>80</v>
      </c>
      <c r="C94" s="55" t="s">
        <v>2</v>
      </c>
      <c r="D94" s="72"/>
      <c r="E94" s="3"/>
      <c r="F94" s="16" t="str">
        <f t="shared" si="7"/>
        <v/>
      </c>
    </row>
    <row r="95" spans="1:6" ht="39.6">
      <c r="A95" s="93"/>
      <c r="B95" s="94" t="s">
        <v>208</v>
      </c>
      <c r="C95" s="55" t="s">
        <v>2</v>
      </c>
      <c r="D95" s="66"/>
      <c r="E95" s="3"/>
      <c r="F95" s="16" t="str">
        <f t="shared" si="7"/>
        <v/>
      </c>
    </row>
    <row r="96" spans="1:6">
      <c r="A96" s="93"/>
      <c r="B96" s="94" t="s">
        <v>209</v>
      </c>
      <c r="C96" s="55" t="s">
        <v>2</v>
      </c>
      <c r="D96" s="66"/>
      <c r="E96" s="3"/>
      <c r="F96" s="16" t="str">
        <f t="shared" si="7"/>
        <v/>
      </c>
    </row>
    <row r="97" spans="1:6">
      <c r="A97" s="93"/>
      <c r="B97" s="94"/>
      <c r="C97" s="55"/>
      <c r="D97" s="72"/>
      <c r="E97" s="3"/>
      <c r="F97" s="16" t="str">
        <f t="shared" si="7"/>
        <v/>
      </c>
    </row>
    <row r="98" spans="1:6" s="56" customFormat="1">
      <c r="A98" s="32" t="s">
        <v>159</v>
      </c>
      <c r="B98" s="34" t="s">
        <v>127</v>
      </c>
      <c r="C98" s="55"/>
      <c r="D98" s="72"/>
      <c r="E98" s="3"/>
      <c r="F98" s="16" t="str">
        <f t="shared" si="7"/>
        <v/>
      </c>
    </row>
    <row r="99" spans="1:6" s="56" customFormat="1">
      <c r="A99" s="92"/>
      <c r="B99" s="37" t="s">
        <v>33</v>
      </c>
      <c r="C99" s="55" t="s">
        <v>32</v>
      </c>
      <c r="D99" s="81"/>
      <c r="E99" s="82"/>
      <c r="F99" s="83" t="str">
        <f t="shared" si="7"/>
        <v/>
      </c>
    </row>
    <row r="100" spans="1:6" s="56" customFormat="1" ht="39.6">
      <c r="A100" s="93"/>
      <c r="B100" s="94" t="s">
        <v>208</v>
      </c>
      <c r="C100" s="55" t="s">
        <v>2</v>
      </c>
      <c r="D100" s="72"/>
      <c r="E100" s="3"/>
      <c r="F100" s="16" t="str">
        <f t="shared" si="7"/>
        <v/>
      </c>
    </row>
    <row r="101" spans="1:6">
      <c r="A101" s="93"/>
      <c r="B101" s="94"/>
      <c r="C101" s="55"/>
      <c r="D101" s="72"/>
      <c r="E101" s="3"/>
      <c r="F101" s="16" t="str">
        <f t="shared" si="7"/>
        <v/>
      </c>
    </row>
    <row r="102" spans="1:6">
      <c r="A102" s="32" t="s">
        <v>160</v>
      </c>
      <c r="B102" s="95" t="s">
        <v>161</v>
      </c>
      <c r="C102" s="55"/>
      <c r="D102" s="72"/>
      <c r="E102" s="3"/>
      <c r="F102" s="16" t="str">
        <f t="shared" si="7"/>
        <v/>
      </c>
    </row>
    <row r="103" spans="1:6" ht="26.4">
      <c r="A103" s="92"/>
      <c r="B103" s="37" t="s">
        <v>81</v>
      </c>
      <c r="C103" s="55" t="s">
        <v>2</v>
      </c>
      <c r="D103" s="72"/>
      <c r="E103" s="3"/>
      <c r="F103" s="16" t="str">
        <f t="shared" si="7"/>
        <v/>
      </c>
    </row>
    <row r="104" spans="1:6">
      <c r="A104" s="92"/>
      <c r="B104" s="37" t="s">
        <v>128</v>
      </c>
      <c r="C104" s="55" t="s">
        <v>2</v>
      </c>
      <c r="D104" s="72"/>
      <c r="E104" s="3"/>
      <c r="F104" s="16" t="str">
        <f t="shared" si="7"/>
        <v/>
      </c>
    </row>
    <row r="105" spans="1:6">
      <c r="A105" s="92"/>
      <c r="B105" s="37"/>
      <c r="C105" s="55"/>
      <c r="D105" s="72"/>
      <c r="E105" s="3"/>
      <c r="F105" s="16" t="str">
        <f t="shared" si="7"/>
        <v/>
      </c>
    </row>
    <row r="106" spans="1:6">
      <c r="A106" s="32" t="s">
        <v>162</v>
      </c>
      <c r="B106" s="95" t="s">
        <v>129</v>
      </c>
      <c r="C106" s="55"/>
      <c r="D106" s="72"/>
      <c r="E106" s="3"/>
      <c r="F106" s="16" t="str">
        <f t="shared" si="7"/>
        <v/>
      </c>
    </row>
    <row r="107" spans="1:6" ht="26.4">
      <c r="A107" s="92"/>
      <c r="B107" s="37" t="s">
        <v>199</v>
      </c>
      <c r="C107" s="55" t="s">
        <v>2</v>
      </c>
      <c r="D107" s="72"/>
      <c r="E107" s="3"/>
      <c r="F107" s="16" t="str">
        <f t="shared" si="7"/>
        <v/>
      </c>
    </row>
    <row r="108" spans="1:6">
      <c r="A108" s="92"/>
      <c r="B108" s="37" t="s">
        <v>128</v>
      </c>
      <c r="C108" s="55" t="s">
        <v>2</v>
      </c>
      <c r="D108" s="72"/>
      <c r="E108" s="3"/>
      <c r="F108" s="16" t="str">
        <f t="shared" si="7"/>
        <v/>
      </c>
    </row>
    <row r="109" spans="1:6">
      <c r="A109" s="92"/>
      <c r="B109" s="37"/>
      <c r="C109" s="55"/>
      <c r="D109" s="72"/>
      <c r="E109" s="3"/>
      <c r="F109" s="16" t="str">
        <f t="shared" si="7"/>
        <v/>
      </c>
    </row>
    <row r="110" spans="1:6">
      <c r="A110" s="32" t="s">
        <v>163</v>
      </c>
      <c r="B110" s="95" t="s">
        <v>82</v>
      </c>
      <c r="C110" s="55"/>
      <c r="D110" s="72"/>
      <c r="E110" s="3"/>
      <c r="F110" s="16" t="str">
        <f t="shared" si="7"/>
        <v/>
      </c>
    </row>
    <row r="111" spans="1:6" ht="27" thickBot="1">
      <c r="A111" s="125"/>
      <c r="B111" s="48" t="s">
        <v>83</v>
      </c>
      <c r="C111" s="65" t="s">
        <v>2</v>
      </c>
      <c r="D111" s="79"/>
      <c r="E111" s="12"/>
      <c r="F111" s="123" t="str">
        <f t="shared" si="7"/>
        <v/>
      </c>
    </row>
    <row r="112" spans="1:6">
      <c r="A112" s="92"/>
      <c r="B112" s="37" t="s">
        <v>128</v>
      </c>
      <c r="C112" s="55" t="s">
        <v>2</v>
      </c>
      <c r="D112" s="72"/>
      <c r="E112" s="3"/>
      <c r="F112" s="16" t="str">
        <f t="shared" si="7"/>
        <v/>
      </c>
    </row>
    <row r="113" spans="1:6">
      <c r="A113" s="92"/>
      <c r="B113" s="37"/>
      <c r="C113" s="55"/>
      <c r="D113" s="72"/>
      <c r="E113" s="3"/>
      <c r="F113" s="16" t="str">
        <f t="shared" si="7"/>
        <v/>
      </c>
    </row>
    <row r="114" spans="1:6">
      <c r="A114" s="32" t="s">
        <v>164</v>
      </c>
      <c r="B114" s="95" t="s">
        <v>130</v>
      </c>
      <c r="C114" s="55"/>
      <c r="D114" s="72"/>
      <c r="E114" s="3"/>
      <c r="F114" s="16" t="str">
        <f t="shared" si="7"/>
        <v/>
      </c>
    </row>
    <row r="115" spans="1:6" ht="26.4">
      <c r="A115" s="32"/>
      <c r="B115" s="37" t="s">
        <v>52</v>
      </c>
      <c r="C115" s="55" t="s">
        <v>2</v>
      </c>
      <c r="D115" s="72"/>
      <c r="E115" s="3"/>
      <c r="F115" s="16" t="str">
        <f t="shared" si="7"/>
        <v/>
      </c>
    </row>
    <row r="116" spans="1:6">
      <c r="A116" s="32"/>
      <c r="B116" s="37" t="s">
        <v>53</v>
      </c>
      <c r="C116" s="55" t="s">
        <v>2</v>
      </c>
      <c r="D116" s="72"/>
      <c r="E116" s="3"/>
      <c r="F116" s="16" t="str">
        <f t="shared" si="7"/>
        <v/>
      </c>
    </row>
    <row r="117" spans="1:6" ht="26.4">
      <c r="A117" s="32"/>
      <c r="B117" s="37" t="s">
        <v>54</v>
      </c>
      <c r="C117" s="55" t="s">
        <v>2</v>
      </c>
      <c r="D117" s="72"/>
      <c r="E117" s="3"/>
      <c r="F117" s="16" t="str">
        <f t="shared" si="7"/>
        <v/>
      </c>
    </row>
    <row r="118" spans="1:6">
      <c r="A118" s="91"/>
      <c r="B118" s="37"/>
      <c r="C118" s="55"/>
      <c r="D118" s="72"/>
      <c r="E118" s="5"/>
      <c r="F118" s="16" t="str">
        <f t="shared" si="7"/>
        <v/>
      </c>
    </row>
    <row r="119" spans="1:6">
      <c r="A119" s="32" t="s">
        <v>165</v>
      </c>
      <c r="B119" s="95" t="s">
        <v>84</v>
      </c>
      <c r="C119" s="55"/>
      <c r="D119" s="72"/>
      <c r="E119" s="3"/>
      <c r="F119" s="16" t="str">
        <f t="shared" si="7"/>
        <v/>
      </c>
    </row>
    <row r="120" spans="1:6" ht="26.4">
      <c r="A120" s="32"/>
      <c r="B120" s="37" t="s">
        <v>85</v>
      </c>
      <c r="C120" s="55" t="s">
        <v>2</v>
      </c>
      <c r="D120" s="72"/>
      <c r="E120" s="3"/>
      <c r="F120" s="16" t="str">
        <f t="shared" si="7"/>
        <v/>
      </c>
    </row>
    <row r="121" spans="1:6">
      <c r="A121" s="32"/>
      <c r="B121" s="37" t="s">
        <v>86</v>
      </c>
      <c r="C121" s="55" t="s">
        <v>2</v>
      </c>
      <c r="D121" s="72"/>
      <c r="E121" s="3"/>
      <c r="F121" s="16" t="str">
        <f t="shared" si="7"/>
        <v/>
      </c>
    </row>
    <row r="122" spans="1:6">
      <c r="A122" s="32"/>
      <c r="B122" s="37" t="s">
        <v>87</v>
      </c>
      <c r="C122" s="55" t="s">
        <v>2</v>
      </c>
      <c r="D122" s="72"/>
      <c r="E122" s="3"/>
      <c r="F122" s="16" t="str">
        <f t="shared" si="7"/>
        <v/>
      </c>
    </row>
    <row r="123" spans="1:6">
      <c r="A123" s="91"/>
      <c r="B123" s="37"/>
      <c r="C123" s="55"/>
      <c r="D123" s="72"/>
      <c r="E123" s="5"/>
      <c r="F123" s="16" t="str">
        <f t="shared" si="7"/>
        <v/>
      </c>
    </row>
    <row r="124" spans="1:6">
      <c r="A124" s="32" t="s">
        <v>166</v>
      </c>
      <c r="B124" s="95" t="s">
        <v>88</v>
      </c>
      <c r="C124" s="55"/>
      <c r="D124" s="72"/>
      <c r="E124" s="3"/>
      <c r="F124" s="16" t="str">
        <f t="shared" si="7"/>
        <v/>
      </c>
    </row>
    <row r="125" spans="1:6">
      <c r="A125" s="32"/>
      <c r="B125" s="37" t="s">
        <v>89</v>
      </c>
      <c r="C125" s="55" t="s">
        <v>2</v>
      </c>
      <c r="D125" s="72"/>
      <c r="E125" s="3"/>
      <c r="F125" s="16" t="str">
        <f t="shared" si="7"/>
        <v/>
      </c>
    </row>
    <row r="126" spans="1:6">
      <c r="A126" s="32"/>
      <c r="B126" s="37" t="s">
        <v>90</v>
      </c>
      <c r="C126" s="55" t="s">
        <v>2</v>
      </c>
      <c r="D126" s="72"/>
      <c r="E126" s="3"/>
      <c r="F126" s="16" t="str">
        <f t="shared" si="7"/>
        <v/>
      </c>
    </row>
    <row r="127" spans="1:6">
      <c r="A127" s="91"/>
      <c r="B127" s="37"/>
      <c r="C127" s="55"/>
      <c r="D127" s="72"/>
      <c r="E127" s="5"/>
      <c r="F127" s="16" t="str">
        <f t="shared" si="7"/>
        <v/>
      </c>
    </row>
    <row r="128" spans="1:6">
      <c r="A128" s="32" t="s">
        <v>167</v>
      </c>
      <c r="B128" s="95" t="s">
        <v>91</v>
      </c>
      <c r="C128" s="55"/>
      <c r="D128" s="72"/>
      <c r="E128" s="3"/>
      <c r="F128" s="16" t="str">
        <f t="shared" si="7"/>
        <v/>
      </c>
    </row>
    <row r="129" spans="1:6">
      <c r="A129" s="32"/>
      <c r="B129" s="37" t="s">
        <v>92</v>
      </c>
      <c r="C129" s="55" t="s">
        <v>2</v>
      </c>
      <c r="D129" s="72"/>
      <c r="E129" s="3"/>
      <c r="F129" s="16" t="str">
        <f t="shared" si="7"/>
        <v/>
      </c>
    </row>
    <row r="130" spans="1:6">
      <c r="A130" s="32"/>
      <c r="B130" s="37" t="s">
        <v>90</v>
      </c>
      <c r="C130" s="55" t="s">
        <v>2</v>
      </c>
      <c r="D130" s="72"/>
      <c r="E130" s="3"/>
      <c r="F130" s="16" t="str">
        <f t="shared" si="7"/>
        <v/>
      </c>
    </row>
    <row r="131" spans="1:6">
      <c r="A131" s="91"/>
      <c r="B131" s="37"/>
      <c r="C131" s="55"/>
      <c r="D131" s="72"/>
      <c r="E131" s="5"/>
      <c r="F131" s="16" t="str">
        <f t="shared" si="7"/>
        <v/>
      </c>
    </row>
    <row r="132" spans="1:6">
      <c r="A132" s="32" t="s">
        <v>168</v>
      </c>
      <c r="B132" s="95" t="s">
        <v>28</v>
      </c>
      <c r="C132" s="55" t="s">
        <v>15</v>
      </c>
      <c r="D132" s="72"/>
      <c r="E132" s="5"/>
      <c r="F132" s="16" t="str">
        <f t="shared" si="7"/>
        <v/>
      </c>
    </row>
    <row r="133" spans="1:6" ht="4.2" customHeight="1" thickBot="1">
      <c r="A133" s="32"/>
      <c r="B133" s="38"/>
      <c r="C133" s="55"/>
      <c r="D133" s="72"/>
      <c r="E133" s="68"/>
      <c r="F133" s="16"/>
    </row>
    <row r="134" spans="1:6" ht="15" thickBot="1">
      <c r="A134" s="40"/>
      <c r="B134" s="41"/>
      <c r="C134" s="10"/>
      <c r="D134" s="75"/>
      <c r="E134" s="11" t="s">
        <v>10</v>
      </c>
      <c r="F134" s="23"/>
    </row>
    <row r="135" spans="1:6" ht="4.2" customHeight="1">
      <c r="A135" s="32"/>
      <c r="B135" s="38"/>
      <c r="C135" s="55"/>
      <c r="D135" s="72"/>
      <c r="E135" s="5"/>
      <c r="F135" s="16" t="str">
        <f t="shared" ref="F135:F166" si="8">IF(E135="","",E135*D135)</f>
        <v/>
      </c>
    </row>
    <row r="136" spans="1:6">
      <c r="A136" s="32">
        <v>7</v>
      </c>
      <c r="B136" s="33" t="s">
        <v>13</v>
      </c>
      <c r="C136" s="59"/>
      <c r="D136" s="76"/>
      <c r="E136" s="21"/>
      <c r="F136" s="16" t="str">
        <f t="shared" si="8"/>
        <v/>
      </c>
    </row>
    <row r="137" spans="1:6">
      <c r="A137" s="42" t="s">
        <v>124</v>
      </c>
      <c r="B137" s="96" t="s">
        <v>169</v>
      </c>
      <c r="C137" s="62" t="s">
        <v>15</v>
      </c>
      <c r="D137" s="76"/>
      <c r="E137" s="5"/>
      <c r="F137" s="16" t="str">
        <f t="shared" ref="F137" si="9">IF(E137="","",E137*D137)</f>
        <v/>
      </c>
    </row>
    <row r="138" spans="1:6">
      <c r="A138" s="32"/>
      <c r="B138" s="33"/>
      <c r="C138" s="59"/>
      <c r="D138" s="76"/>
      <c r="E138" s="21"/>
      <c r="F138" s="16"/>
    </row>
    <row r="139" spans="1:6">
      <c r="A139" s="42" t="s">
        <v>125</v>
      </c>
      <c r="B139" s="96" t="s">
        <v>93</v>
      </c>
      <c r="C139" s="59"/>
      <c r="D139" s="76"/>
      <c r="E139" s="21"/>
      <c r="F139" s="16" t="str">
        <f t="shared" si="8"/>
        <v/>
      </c>
    </row>
    <row r="140" spans="1:6">
      <c r="A140" s="32"/>
      <c r="B140" s="97" t="s">
        <v>94</v>
      </c>
      <c r="C140" s="62" t="s">
        <v>2</v>
      </c>
      <c r="D140" s="76"/>
      <c r="E140" s="5"/>
      <c r="F140" s="16" t="str">
        <f t="shared" si="8"/>
        <v/>
      </c>
    </row>
    <row r="141" spans="1:6">
      <c r="A141" s="32"/>
      <c r="B141" s="33"/>
      <c r="C141" s="59"/>
      <c r="D141" s="76"/>
      <c r="E141" s="5"/>
      <c r="F141" s="16" t="str">
        <f t="shared" si="8"/>
        <v/>
      </c>
    </row>
    <row r="142" spans="1:6" ht="26.4">
      <c r="A142" s="42" t="s">
        <v>170</v>
      </c>
      <c r="B142" s="98" t="s">
        <v>131</v>
      </c>
      <c r="C142" s="62" t="s">
        <v>15</v>
      </c>
      <c r="D142" s="76"/>
      <c r="E142" s="5"/>
      <c r="F142" s="16" t="str">
        <f t="shared" ref="F142:F143" si="10">IF(E142="","",E142*D142)</f>
        <v/>
      </c>
    </row>
    <row r="143" spans="1:6">
      <c r="A143" s="32"/>
      <c r="B143" s="33"/>
      <c r="C143" s="59"/>
      <c r="D143" s="76"/>
      <c r="E143" s="5"/>
      <c r="F143" s="16" t="str">
        <f t="shared" si="10"/>
        <v/>
      </c>
    </row>
    <row r="144" spans="1:6">
      <c r="A144" s="42" t="s">
        <v>171</v>
      </c>
      <c r="B144" s="98" t="s">
        <v>95</v>
      </c>
      <c r="C144" s="61"/>
      <c r="D144" s="76"/>
      <c r="E144" s="5"/>
      <c r="F144" s="16" t="str">
        <f t="shared" si="8"/>
        <v/>
      </c>
    </row>
    <row r="145" spans="1:6">
      <c r="A145" s="43"/>
      <c r="B145" s="99" t="s">
        <v>97</v>
      </c>
      <c r="C145" s="61" t="s">
        <v>2</v>
      </c>
      <c r="D145" s="76"/>
      <c r="E145" s="5"/>
      <c r="F145" s="16" t="str">
        <f t="shared" si="8"/>
        <v/>
      </c>
    </row>
    <row r="146" spans="1:6">
      <c r="A146" s="43"/>
      <c r="B146" s="99" t="s">
        <v>98</v>
      </c>
      <c r="C146" s="61" t="s">
        <v>2</v>
      </c>
      <c r="D146" s="76"/>
      <c r="E146" s="5"/>
      <c r="F146" s="16" t="str">
        <f t="shared" si="8"/>
        <v/>
      </c>
    </row>
    <row r="147" spans="1:6">
      <c r="A147" s="43"/>
      <c r="B147" s="99" t="s">
        <v>99</v>
      </c>
      <c r="C147" s="61" t="s">
        <v>2</v>
      </c>
      <c r="D147" s="76"/>
      <c r="E147" s="5"/>
      <c r="F147" s="16" t="str">
        <f t="shared" si="8"/>
        <v/>
      </c>
    </row>
    <row r="148" spans="1:6">
      <c r="A148" s="43"/>
      <c r="B148" s="99" t="s">
        <v>100</v>
      </c>
      <c r="C148" s="61" t="s">
        <v>2</v>
      </c>
      <c r="D148" s="76"/>
      <c r="E148" s="5"/>
      <c r="F148" s="16" t="str">
        <f t="shared" si="8"/>
        <v/>
      </c>
    </row>
    <row r="149" spans="1:6" ht="15" thickBot="1">
      <c r="A149" s="121"/>
      <c r="B149" s="126"/>
      <c r="C149" s="127"/>
      <c r="D149" s="128"/>
      <c r="E149" s="129"/>
      <c r="F149" s="123" t="str">
        <f t="shared" si="8"/>
        <v/>
      </c>
    </row>
    <row r="150" spans="1:6">
      <c r="A150" s="32" t="s">
        <v>173</v>
      </c>
      <c r="B150" s="36" t="s">
        <v>101</v>
      </c>
      <c r="C150" s="55"/>
      <c r="D150" s="72"/>
      <c r="E150" s="9"/>
      <c r="F150" s="16" t="str">
        <f t="shared" si="8"/>
        <v/>
      </c>
    </row>
    <row r="151" spans="1:6">
      <c r="A151" s="32" t="s">
        <v>174</v>
      </c>
      <c r="B151" s="36" t="s">
        <v>102</v>
      </c>
      <c r="C151" s="55"/>
      <c r="D151" s="72"/>
      <c r="E151" s="9"/>
      <c r="F151" s="16" t="str">
        <f t="shared" si="8"/>
        <v/>
      </c>
    </row>
    <row r="152" spans="1:6" ht="30" customHeight="1">
      <c r="A152" s="86"/>
      <c r="B152" s="100" t="s">
        <v>103</v>
      </c>
      <c r="C152" s="61"/>
      <c r="D152" s="73"/>
      <c r="E152" s="54"/>
      <c r="F152" s="16" t="str">
        <f t="shared" si="8"/>
        <v/>
      </c>
    </row>
    <row r="153" spans="1:6">
      <c r="A153" s="86"/>
      <c r="B153" s="100" t="s">
        <v>104</v>
      </c>
      <c r="C153" s="61" t="s">
        <v>6</v>
      </c>
      <c r="D153" s="73"/>
      <c r="E153" s="54"/>
      <c r="F153" s="16" t="str">
        <f t="shared" si="8"/>
        <v/>
      </c>
    </row>
    <row r="154" spans="1:6">
      <c r="A154" s="42"/>
      <c r="B154" s="100" t="s">
        <v>105</v>
      </c>
      <c r="C154" s="61" t="s">
        <v>6</v>
      </c>
      <c r="D154" s="66"/>
      <c r="E154" s="54"/>
      <c r="F154" s="16" t="str">
        <f t="shared" si="8"/>
        <v/>
      </c>
    </row>
    <row r="155" spans="1:6">
      <c r="A155" s="42"/>
      <c r="B155" s="100" t="s">
        <v>106</v>
      </c>
      <c r="C155" s="61" t="s">
        <v>6</v>
      </c>
      <c r="D155" s="66"/>
      <c r="E155" s="54"/>
      <c r="F155" s="16" t="str">
        <f t="shared" si="8"/>
        <v/>
      </c>
    </row>
    <row r="156" spans="1:6">
      <c r="A156" s="42"/>
      <c r="B156" s="100" t="s">
        <v>107</v>
      </c>
      <c r="C156" s="61" t="s">
        <v>6</v>
      </c>
      <c r="D156" s="66"/>
      <c r="E156" s="54"/>
      <c r="F156" s="16" t="str">
        <f t="shared" si="8"/>
        <v/>
      </c>
    </row>
    <row r="157" spans="1:6" s="56" customFormat="1" ht="26.4">
      <c r="A157" s="42"/>
      <c r="B157" s="98" t="s">
        <v>172</v>
      </c>
      <c r="C157" s="61" t="s">
        <v>15</v>
      </c>
      <c r="D157" s="66"/>
      <c r="E157" s="3"/>
      <c r="F157" s="16" t="str">
        <f t="shared" si="8"/>
        <v/>
      </c>
    </row>
    <row r="158" spans="1:6">
      <c r="A158" s="42"/>
      <c r="B158" s="100"/>
      <c r="C158" s="61"/>
      <c r="D158" s="66"/>
      <c r="E158" s="3"/>
      <c r="F158" s="16" t="str">
        <f t="shared" si="8"/>
        <v/>
      </c>
    </row>
    <row r="159" spans="1:6">
      <c r="A159" s="32" t="s">
        <v>175</v>
      </c>
      <c r="B159" s="36" t="s">
        <v>108</v>
      </c>
      <c r="C159" s="55" t="s">
        <v>2</v>
      </c>
      <c r="D159" s="72"/>
      <c r="E159" s="3"/>
      <c r="F159" s="16" t="str">
        <f t="shared" si="8"/>
        <v/>
      </c>
    </row>
    <row r="160" spans="1:6">
      <c r="A160" s="42"/>
      <c r="B160" s="39"/>
      <c r="C160" s="61"/>
      <c r="D160" s="66"/>
      <c r="E160" s="3"/>
      <c r="F160" s="16" t="str">
        <f t="shared" si="8"/>
        <v/>
      </c>
    </row>
    <row r="161" spans="1:6">
      <c r="A161" s="32" t="s">
        <v>176</v>
      </c>
      <c r="B161" s="36" t="s">
        <v>109</v>
      </c>
      <c r="C161" s="55" t="s">
        <v>2</v>
      </c>
      <c r="D161" s="72"/>
      <c r="E161" s="3"/>
      <c r="F161" s="16" t="str">
        <f t="shared" si="8"/>
        <v/>
      </c>
    </row>
    <row r="162" spans="1:6">
      <c r="A162" s="42"/>
      <c r="B162" s="39"/>
      <c r="C162" s="61"/>
      <c r="D162" s="66"/>
      <c r="E162" s="3"/>
      <c r="F162" s="16" t="str">
        <f t="shared" si="8"/>
        <v/>
      </c>
    </row>
    <row r="163" spans="1:6">
      <c r="A163" s="32" t="s">
        <v>178</v>
      </c>
      <c r="B163" s="96" t="s">
        <v>41</v>
      </c>
      <c r="C163" s="61"/>
      <c r="D163" s="66"/>
      <c r="E163" s="3"/>
      <c r="F163" s="16" t="str">
        <f t="shared" si="8"/>
        <v/>
      </c>
    </row>
    <row r="164" spans="1:6" ht="26.4">
      <c r="A164" s="93"/>
      <c r="B164" s="39" t="s">
        <v>177</v>
      </c>
      <c r="C164" s="61" t="s">
        <v>15</v>
      </c>
      <c r="D164" s="66"/>
      <c r="E164" s="3"/>
      <c r="F164" s="16" t="str">
        <f t="shared" si="8"/>
        <v/>
      </c>
    </row>
    <row r="165" spans="1:6">
      <c r="A165" s="93"/>
      <c r="B165" s="39"/>
      <c r="C165" s="61"/>
      <c r="D165" s="66"/>
      <c r="E165" s="3"/>
      <c r="F165" s="16" t="str">
        <f t="shared" si="8"/>
        <v/>
      </c>
    </row>
    <row r="166" spans="1:6">
      <c r="A166" s="32" t="s">
        <v>179</v>
      </c>
      <c r="B166" s="96" t="s">
        <v>34</v>
      </c>
      <c r="C166" s="61" t="s">
        <v>2</v>
      </c>
      <c r="D166" s="66"/>
      <c r="E166" s="3"/>
      <c r="F166" s="16" t="str">
        <f t="shared" si="8"/>
        <v/>
      </c>
    </row>
    <row r="167" spans="1:6">
      <c r="A167" s="32"/>
      <c r="B167" s="96"/>
      <c r="C167" s="61"/>
      <c r="D167" s="66"/>
      <c r="E167" s="3"/>
      <c r="F167" s="16"/>
    </row>
    <row r="168" spans="1:6">
      <c r="A168" s="32" t="s">
        <v>180</v>
      </c>
      <c r="B168" s="96" t="s">
        <v>181</v>
      </c>
      <c r="C168" s="61" t="s">
        <v>32</v>
      </c>
      <c r="D168" s="101"/>
      <c r="E168" s="82"/>
      <c r="F168" s="83" t="str">
        <f t="shared" ref="F168" si="11">IF(E168="","",E168*D168)</f>
        <v/>
      </c>
    </row>
    <row r="169" spans="1:6" ht="3.45" customHeight="1" thickBot="1">
      <c r="A169" s="43"/>
      <c r="B169" s="44"/>
      <c r="C169" s="61"/>
      <c r="D169" s="66"/>
      <c r="E169" s="3"/>
      <c r="F169" s="16" t="str">
        <f t="shared" ref="F169" si="12">IF(E169="","",E169*D169)</f>
        <v/>
      </c>
    </row>
    <row r="170" spans="1:6" ht="15" thickBot="1">
      <c r="A170" s="40"/>
      <c r="B170" s="41"/>
      <c r="C170" s="10"/>
      <c r="D170" s="75"/>
      <c r="E170" s="11" t="s">
        <v>11</v>
      </c>
      <c r="F170" s="23"/>
    </row>
    <row r="171" spans="1:6" ht="3.45" customHeight="1">
      <c r="A171" s="45"/>
      <c r="B171" s="46"/>
      <c r="C171" s="63"/>
      <c r="D171" s="77"/>
      <c r="E171" s="18"/>
      <c r="F171" s="19"/>
    </row>
    <row r="172" spans="1:6">
      <c r="A172" s="32">
        <v>8</v>
      </c>
      <c r="B172" s="34" t="s">
        <v>18</v>
      </c>
      <c r="C172" s="55"/>
      <c r="D172" s="72"/>
      <c r="E172" s="3"/>
      <c r="F172" s="16" t="str">
        <f t="shared" ref="F172:F206" si="13">IF(E172="","",E172*D172)</f>
        <v/>
      </c>
    </row>
    <row r="173" spans="1:6">
      <c r="A173" s="32" t="s">
        <v>184</v>
      </c>
      <c r="B173" s="34" t="s">
        <v>147</v>
      </c>
      <c r="C173" s="55" t="s">
        <v>15</v>
      </c>
      <c r="D173" s="72"/>
      <c r="E173" s="3"/>
      <c r="F173" s="16" t="str">
        <f t="shared" si="13"/>
        <v/>
      </c>
    </row>
    <row r="174" spans="1:6">
      <c r="A174" s="32"/>
      <c r="B174" s="34"/>
      <c r="C174" s="55"/>
      <c r="D174" s="72"/>
      <c r="E174" s="3"/>
      <c r="F174" s="16"/>
    </row>
    <row r="175" spans="1:6">
      <c r="A175" s="32" t="s">
        <v>185</v>
      </c>
      <c r="B175" s="34" t="s">
        <v>35</v>
      </c>
      <c r="C175" s="55"/>
      <c r="D175" s="72"/>
      <c r="E175" s="3"/>
      <c r="F175" s="16" t="str">
        <f t="shared" si="13"/>
        <v/>
      </c>
    </row>
    <row r="176" spans="1:6">
      <c r="A176" s="42" t="s">
        <v>186</v>
      </c>
      <c r="B176" s="106" t="s">
        <v>42</v>
      </c>
      <c r="C176" s="61"/>
      <c r="D176" s="66"/>
      <c r="E176" s="3"/>
      <c r="F176" s="16" t="str">
        <f t="shared" si="13"/>
        <v/>
      </c>
    </row>
    <row r="177" spans="1:6">
      <c r="A177" s="42"/>
      <c r="B177" s="99" t="s">
        <v>43</v>
      </c>
      <c r="C177" s="61" t="s">
        <v>15</v>
      </c>
      <c r="D177" s="66"/>
      <c r="E177" s="3"/>
      <c r="F177" s="16" t="str">
        <f t="shared" si="13"/>
        <v/>
      </c>
    </row>
    <row r="178" spans="1:6">
      <c r="A178" s="42"/>
      <c r="B178" s="99"/>
      <c r="C178" s="61"/>
      <c r="D178" s="66"/>
      <c r="E178" s="3"/>
      <c r="F178" s="16" t="str">
        <f t="shared" si="13"/>
        <v/>
      </c>
    </row>
    <row r="179" spans="1:6">
      <c r="A179" s="42" t="s">
        <v>187</v>
      </c>
      <c r="B179" s="106" t="s">
        <v>44</v>
      </c>
      <c r="C179" s="61"/>
      <c r="D179" s="66"/>
      <c r="E179" s="3"/>
      <c r="F179" s="16" t="str">
        <f t="shared" si="13"/>
        <v/>
      </c>
    </row>
    <row r="180" spans="1:6">
      <c r="A180" s="42"/>
      <c r="B180" s="99" t="s">
        <v>182</v>
      </c>
      <c r="C180" s="61" t="s">
        <v>15</v>
      </c>
      <c r="D180" s="66"/>
      <c r="E180" s="54"/>
      <c r="F180" s="16" t="str">
        <f t="shared" si="13"/>
        <v/>
      </c>
    </row>
    <row r="181" spans="1:6">
      <c r="A181" s="42"/>
      <c r="B181" s="99" t="s">
        <v>45</v>
      </c>
      <c r="C181" s="61" t="s">
        <v>2</v>
      </c>
      <c r="D181" s="66"/>
      <c r="E181" s="54"/>
      <c r="F181" s="16" t="str">
        <f t="shared" si="13"/>
        <v/>
      </c>
    </row>
    <row r="182" spans="1:6">
      <c r="A182" s="42"/>
      <c r="B182" s="99" t="s">
        <v>46</v>
      </c>
      <c r="C182" s="61" t="s">
        <v>2</v>
      </c>
      <c r="D182" s="66"/>
      <c r="E182" s="54"/>
      <c r="F182" s="16" t="str">
        <f t="shared" si="13"/>
        <v/>
      </c>
    </row>
    <row r="183" spans="1:6">
      <c r="A183" s="42"/>
      <c r="B183" s="99"/>
      <c r="C183" s="61"/>
      <c r="D183" s="66"/>
      <c r="E183" s="3"/>
      <c r="F183" s="16" t="str">
        <f t="shared" si="13"/>
        <v/>
      </c>
    </row>
    <row r="184" spans="1:6">
      <c r="A184" s="42" t="s">
        <v>188</v>
      </c>
      <c r="B184" s="106" t="s">
        <v>47</v>
      </c>
      <c r="C184" s="61" t="s">
        <v>15</v>
      </c>
      <c r="D184" s="66"/>
      <c r="E184" s="54"/>
      <c r="F184" s="16" t="str">
        <f t="shared" si="13"/>
        <v/>
      </c>
    </row>
    <row r="185" spans="1:6">
      <c r="A185" s="42"/>
      <c r="B185" s="106"/>
      <c r="C185" s="61"/>
      <c r="D185" s="66"/>
      <c r="E185" s="54"/>
      <c r="F185" s="16" t="str">
        <f t="shared" si="13"/>
        <v/>
      </c>
    </row>
    <row r="186" spans="1:6">
      <c r="A186" s="42" t="s">
        <v>193</v>
      </c>
      <c r="B186" s="106" t="s">
        <v>210</v>
      </c>
      <c r="C186" s="61" t="s">
        <v>15</v>
      </c>
      <c r="D186" s="66"/>
      <c r="E186" s="54"/>
      <c r="F186" s="16" t="str">
        <f t="shared" si="13"/>
        <v/>
      </c>
    </row>
    <row r="187" spans="1:6">
      <c r="A187" s="43"/>
      <c r="B187" s="94"/>
      <c r="C187" s="61"/>
      <c r="D187" s="66"/>
      <c r="E187" s="54"/>
      <c r="F187" s="16" t="str">
        <f t="shared" si="13"/>
        <v/>
      </c>
    </row>
    <row r="188" spans="1:6" ht="15" thickBot="1">
      <c r="A188" s="130" t="s">
        <v>194</v>
      </c>
      <c r="B188" s="107" t="s">
        <v>48</v>
      </c>
      <c r="C188" s="131"/>
      <c r="D188" s="132"/>
      <c r="E188" s="133"/>
      <c r="F188" s="123" t="str">
        <f t="shared" si="13"/>
        <v/>
      </c>
    </row>
    <row r="189" spans="1:6">
      <c r="A189" s="42"/>
      <c r="B189" s="99" t="s">
        <v>183</v>
      </c>
      <c r="C189" s="61" t="s">
        <v>15</v>
      </c>
      <c r="D189" s="66"/>
      <c r="E189" s="54"/>
      <c r="F189" s="16" t="str">
        <f t="shared" si="13"/>
        <v/>
      </c>
    </row>
    <row r="190" spans="1:6">
      <c r="A190" s="42"/>
      <c r="B190" s="99" t="s">
        <v>49</v>
      </c>
      <c r="C190" s="61" t="s">
        <v>2</v>
      </c>
      <c r="D190" s="66"/>
      <c r="E190" s="54"/>
      <c r="F190" s="16" t="str">
        <f t="shared" si="13"/>
        <v/>
      </c>
    </row>
    <row r="191" spans="1:6">
      <c r="A191" s="86"/>
      <c r="B191" s="88" t="s">
        <v>50</v>
      </c>
      <c r="C191" s="61" t="s">
        <v>15</v>
      </c>
      <c r="D191" s="66"/>
      <c r="E191" s="54"/>
      <c r="F191" s="16" t="str">
        <f t="shared" si="13"/>
        <v/>
      </c>
    </row>
    <row r="192" spans="1:6">
      <c r="A192" s="42"/>
      <c r="B192" s="94"/>
      <c r="C192" s="61"/>
      <c r="D192" s="66"/>
      <c r="E192" s="54"/>
      <c r="F192" s="16" t="str">
        <f t="shared" si="13"/>
        <v/>
      </c>
    </row>
    <row r="193" spans="1:6">
      <c r="A193" s="42" t="s">
        <v>189</v>
      </c>
      <c r="B193" s="106" t="s">
        <v>110</v>
      </c>
      <c r="C193" s="61"/>
      <c r="D193" s="66"/>
      <c r="E193" s="3"/>
      <c r="F193" s="16" t="str">
        <f t="shared" si="13"/>
        <v/>
      </c>
    </row>
    <row r="194" spans="1:6">
      <c r="A194" s="42"/>
      <c r="B194" s="99" t="s">
        <v>111</v>
      </c>
      <c r="C194" s="61" t="s">
        <v>6</v>
      </c>
      <c r="D194" s="66"/>
      <c r="E194" s="3"/>
      <c r="F194" s="16" t="str">
        <f t="shared" si="13"/>
        <v/>
      </c>
    </row>
    <row r="195" spans="1:6">
      <c r="A195" s="42"/>
      <c r="B195" s="99" t="s">
        <v>36</v>
      </c>
      <c r="C195" s="61" t="s">
        <v>15</v>
      </c>
      <c r="D195" s="66"/>
      <c r="E195" s="3"/>
      <c r="F195" s="16" t="str">
        <f t="shared" si="13"/>
        <v/>
      </c>
    </row>
    <row r="196" spans="1:6">
      <c r="A196" s="42"/>
      <c r="B196" s="99" t="s">
        <v>112</v>
      </c>
      <c r="C196" s="61" t="s">
        <v>2</v>
      </c>
      <c r="D196" s="66"/>
      <c r="E196" s="3"/>
      <c r="F196" s="16" t="str">
        <f t="shared" si="13"/>
        <v/>
      </c>
    </row>
    <row r="197" spans="1:6">
      <c r="A197" s="42"/>
      <c r="B197" s="99" t="s">
        <v>113</v>
      </c>
      <c r="C197" s="61" t="s">
        <v>2</v>
      </c>
      <c r="D197" s="66"/>
      <c r="E197" s="3"/>
      <c r="F197" s="16" t="str">
        <f t="shared" si="13"/>
        <v/>
      </c>
    </row>
    <row r="198" spans="1:6">
      <c r="A198" s="42"/>
      <c r="B198" s="99"/>
      <c r="C198" s="61"/>
      <c r="D198" s="66"/>
      <c r="E198" s="3"/>
      <c r="F198" s="16" t="str">
        <f t="shared" si="13"/>
        <v/>
      </c>
    </row>
    <row r="199" spans="1:6">
      <c r="A199" s="42" t="s">
        <v>190</v>
      </c>
      <c r="B199" s="106" t="s">
        <v>115</v>
      </c>
      <c r="C199" s="61"/>
      <c r="D199" s="66"/>
      <c r="E199" s="3"/>
      <c r="F199" s="16" t="str">
        <f t="shared" si="13"/>
        <v/>
      </c>
    </row>
    <row r="200" spans="1:6" ht="30" customHeight="1">
      <c r="A200" s="42"/>
      <c r="B200" s="94" t="s">
        <v>116</v>
      </c>
      <c r="C200" s="61" t="s">
        <v>6</v>
      </c>
      <c r="D200" s="66"/>
      <c r="E200" s="3"/>
      <c r="F200" s="16" t="str">
        <f t="shared" si="13"/>
        <v/>
      </c>
    </row>
    <row r="201" spans="1:6">
      <c r="A201" s="42"/>
      <c r="B201" s="99"/>
      <c r="C201" s="61"/>
      <c r="D201" s="66"/>
      <c r="E201" s="3"/>
      <c r="F201" s="16" t="str">
        <f t="shared" si="13"/>
        <v/>
      </c>
    </row>
    <row r="202" spans="1:6">
      <c r="A202" s="42" t="s">
        <v>191</v>
      </c>
      <c r="B202" s="106" t="s">
        <v>29</v>
      </c>
      <c r="C202" s="61"/>
      <c r="D202" s="66"/>
      <c r="E202" s="3"/>
      <c r="F202" s="16" t="str">
        <f t="shared" si="13"/>
        <v/>
      </c>
    </row>
    <row r="203" spans="1:6">
      <c r="A203" s="47"/>
      <c r="B203" s="39" t="s">
        <v>31</v>
      </c>
      <c r="C203" s="61" t="s">
        <v>2</v>
      </c>
      <c r="D203" s="72"/>
      <c r="E203" s="3"/>
      <c r="F203" s="16" t="str">
        <f t="shared" si="13"/>
        <v/>
      </c>
    </row>
    <row r="204" spans="1:6">
      <c r="A204" s="42"/>
      <c r="B204" s="39"/>
      <c r="C204" s="61"/>
      <c r="D204" s="66"/>
      <c r="E204" s="3"/>
      <c r="F204" s="16" t="str">
        <f t="shared" si="13"/>
        <v/>
      </c>
    </row>
    <row r="205" spans="1:6">
      <c r="A205" s="42" t="s">
        <v>192</v>
      </c>
      <c r="B205" s="106" t="s">
        <v>117</v>
      </c>
      <c r="C205" s="64"/>
      <c r="D205" s="78"/>
      <c r="E205" s="27"/>
      <c r="F205" s="16" t="str">
        <f t="shared" si="13"/>
        <v/>
      </c>
    </row>
    <row r="206" spans="1:6">
      <c r="A206" s="47"/>
      <c r="B206" s="39" t="s">
        <v>118</v>
      </c>
      <c r="C206" s="61" t="s">
        <v>2</v>
      </c>
      <c r="D206" s="66"/>
      <c r="E206" s="3"/>
      <c r="F206" s="16" t="str">
        <f t="shared" si="13"/>
        <v/>
      </c>
    </row>
    <row r="207" spans="1:6">
      <c r="A207" s="43"/>
      <c r="B207" s="39"/>
      <c r="C207" s="61"/>
      <c r="D207" s="66"/>
      <c r="E207" s="3"/>
      <c r="F207" s="16"/>
    </row>
    <row r="208" spans="1:6">
      <c r="A208" s="42" t="s">
        <v>195</v>
      </c>
      <c r="B208" s="106" t="s">
        <v>133</v>
      </c>
      <c r="C208" s="61" t="s">
        <v>2</v>
      </c>
      <c r="D208" s="66"/>
      <c r="E208" s="3"/>
      <c r="F208" s="16" t="str">
        <f t="shared" ref="F208" si="14">IF(E208="","",E208*D208)</f>
        <v/>
      </c>
    </row>
    <row r="209" spans="1:6" ht="4.5" customHeight="1" thickBot="1">
      <c r="A209" s="47"/>
      <c r="B209" s="48"/>
      <c r="C209" s="65"/>
      <c r="D209" s="79"/>
      <c r="E209" s="12"/>
      <c r="F209" s="17" t="str">
        <f t="shared" ref="F209" si="15">IF(E209="","",E209*D209)</f>
        <v/>
      </c>
    </row>
    <row r="210" spans="1:6" ht="15" thickBot="1">
      <c r="A210" s="57"/>
      <c r="B210" s="41"/>
      <c r="C210" s="10"/>
      <c r="D210" s="75"/>
      <c r="E210" s="11" t="s">
        <v>12</v>
      </c>
      <c r="F210" s="23"/>
    </row>
    <row r="211" spans="1:6" ht="4.5" customHeight="1">
      <c r="A211" s="20"/>
      <c r="B211" s="49"/>
      <c r="C211" s="61"/>
      <c r="D211" s="66"/>
      <c r="E211" s="9"/>
      <c r="F211" s="4"/>
    </row>
    <row r="212" spans="1:6">
      <c r="A212" s="102">
        <v>9</v>
      </c>
      <c r="B212" s="103" t="s">
        <v>16</v>
      </c>
      <c r="C212" s="61"/>
      <c r="D212" s="66"/>
      <c r="E212" s="26"/>
      <c r="F212" s="16" t="str">
        <f t="shared" ref="F212:F215" si="16">IF(E212="","",E212*D212)</f>
        <v/>
      </c>
    </row>
    <row r="213" spans="1:6" ht="26.4">
      <c r="A213" s="20" t="s">
        <v>196</v>
      </c>
      <c r="B213" s="104" t="s">
        <v>24</v>
      </c>
      <c r="C213" s="61" t="s">
        <v>15</v>
      </c>
      <c r="D213" s="66"/>
      <c r="E213" s="3"/>
      <c r="F213" s="16" t="str">
        <f t="shared" si="16"/>
        <v/>
      </c>
    </row>
    <row r="214" spans="1:6">
      <c r="A214" s="105"/>
      <c r="B214" s="106"/>
      <c r="C214" s="61"/>
      <c r="D214" s="66"/>
      <c r="E214" s="3"/>
      <c r="F214" s="16" t="str">
        <f t="shared" si="16"/>
        <v/>
      </c>
    </row>
    <row r="215" spans="1:6">
      <c r="A215" s="20" t="s">
        <v>197</v>
      </c>
      <c r="B215" s="106" t="s">
        <v>25</v>
      </c>
      <c r="C215" s="61" t="s">
        <v>15</v>
      </c>
      <c r="D215" s="66"/>
      <c r="E215" s="3"/>
      <c r="F215" s="16" t="str">
        <f t="shared" si="16"/>
        <v/>
      </c>
    </row>
    <row r="216" spans="1:6" ht="3.45" customHeight="1" thickBot="1">
      <c r="A216" s="115"/>
      <c r="B216" s="116"/>
      <c r="C216" s="117"/>
      <c r="D216" s="118"/>
      <c r="E216" s="119"/>
      <c r="F216" s="120"/>
    </row>
    <row r="217" spans="1:6" ht="15" thickBot="1">
      <c r="A217" s="50"/>
      <c r="B217" s="41"/>
      <c r="C217" s="10"/>
      <c r="D217" s="75"/>
      <c r="E217" s="11" t="s">
        <v>19</v>
      </c>
      <c r="F217" s="23"/>
    </row>
    <row r="218" spans="1:6" ht="15" thickBot="1">
      <c r="A218" s="149" t="s">
        <v>200</v>
      </c>
      <c r="B218" s="150"/>
      <c r="C218" s="150"/>
      <c r="D218" s="150"/>
      <c r="E218" s="151"/>
      <c r="F218" s="67"/>
    </row>
    <row r="219" spans="1:6" ht="15" thickBot="1">
      <c r="A219" s="51"/>
      <c r="B219" s="24"/>
      <c r="C219" s="138" t="s">
        <v>39</v>
      </c>
      <c r="D219" s="138"/>
      <c r="E219" s="139"/>
      <c r="F219" s="111"/>
    </row>
    <row r="220" spans="1:6">
      <c r="A220" s="52"/>
      <c r="B220" s="56"/>
      <c r="C220" s="136" t="s">
        <v>7</v>
      </c>
      <c r="D220" s="136"/>
      <c r="E220" s="137"/>
      <c r="F220" s="112"/>
    </row>
    <row r="221" spans="1:6" ht="15" thickBot="1">
      <c r="A221" s="52"/>
      <c r="B221" s="24"/>
      <c r="C221" s="134" t="s">
        <v>38</v>
      </c>
      <c r="D221" s="134"/>
      <c r="E221" s="135"/>
      <c r="F221" s="113"/>
    </row>
    <row r="222" spans="1:6">
      <c r="C222" s="1"/>
      <c r="E222" s="14"/>
      <c r="F222" s="13"/>
    </row>
  </sheetData>
  <mergeCells count="9">
    <mergeCell ref="C221:E221"/>
    <mergeCell ref="C220:E220"/>
    <mergeCell ref="C219:E219"/>
    <mergeCell ref="A1:F1"/>
    <mergeCell ref="A2:F2"/>
    <mergeCell ref="A3:F3"/>
    <mergeCell ref="A5:F5"/>
    <mergeCell ref="D6:F6"/>
    <mergeCell ref="A218:E218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3" manualBreakCount="3">
    <brk id="48" max="5" man="1"/>
    <brk id="111" max="5" man="1"/>
    <brk id="1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09</vt:lpstr>
      <vt:lpstr>'DPGF Lot 09'!Impression_des_titres</vt:lpstr>
      <vt:lpstr>'DPGF Lot 09'!Zone_d_impression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IGC</dc:creator>
  <cp:lastModifiedBy>Mathieu HAMEL</cp:lastModifiedBy>
  <cp:lastPrinted>2025-11-06T16:05:55Z</cp:lastPrinted>
  <dcterms:created xsi:type="dcterms:W3CDTF">2014-05-12T09:12:00Z</dcterms:created>
  <dcterms:modified xsi:type="dcterms:W3CDTF">2025-11-21T15:55:54Z</dcterms:modified>
</cp:coreProperties>
</file>